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ink/ink1.xml" ContentType="application/inkml+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1.xml" ContentType="application/vnd.openxmlformats-officedocument.spreadsheetml.table+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drawings/drawing11.xml" ContentType="application/vnd.openxmlformats-officedocument.drawing+xml"/>
  <Override PartName="/xl/tables/table2.xml" ContentType="application/vnd.openxmlformats-officedocument.spreadsheetml.table+xml"/>
  <Override PartName="/xl/charts/chart1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120" windowWidth="19440" windowHeight="10875" activeTab="1"/>
  </bookViews>
  <sheets>
    <sheet name="Instructions" sheetId="31" r:id="rId1"/>
    <sheet name="Dashboard" sheetId="1" r:id="rId2"/>
    <sheet name="A. Data Availability" sheetId="44" r:id="rId3"/>
    <sheet name="B. Domestic Services" sheetId="45" r:id="rId4"/>
    <sheet name="C.Financing and Str. Investment" sheetId="46" r:id="rId5"/>
    <sheet name="D.Accountability &amp; Transparency" sheetId="47" r:id="rId6"/>
    <sheet name="E.Enabling Environment" sheetId="48" r:id="rId7"/>
    <sheet name="Data Sheet for Select Questions" sheetId="37" r:id="rId8"/>
    <sheet name="Discussion and COP planning" sheetId="38"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 name="Sheet1" sheetId="49" r:id="rId16"/>
    <sheet name="Sheet2" sheetId="50" r:id="rId17"/>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planning'!$A$1:$O$17</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D37" i="48" l="1"/>
  <c r="D38" i="48"/>
  <c r="D39" i="48"/>
  <c r="D40" i="48"/>
  <c r="D43" i="48"/>
  <c r="F41" i="48"/>
  <c r="D45" i="48"/>
  <c r="F44" i="48"/>
  <c r="D49" i="48"/>
  <c r="D50" i="48"/>
  <c r="D51" i="48"/>
  <c r="D52" i="48"/>
  <c r="D53" i="48"/>
  <c r="D54" i="48"/>
  <c r="D57" i="48"/>
  <c r="D58" i="48"/>
  <c r="D59" i="48"/>
  <c r="D60" i="48"/>
  <c r="D6" i="48"/>
  <c r="D7" i="48"/>
  <c r="D5" i="48" s="1"/>
  <c r="F4" i="48" s="1"/>
  <c r="F32" i="48" s="1"/>
  <c r="G26" i="1" s="1"/>
  <c r="D8" i="48"/>
  <c r="D9" i="48"/>
  <c r="D10" i="48"/>
  <c r="D11" i="48"/>
  <c r="D14" i="48"/>
  <c r="D15" i="48"/>
  <c r="D16" i="48"/>
  <c r="D17" i="48"/>
  <c r="D18" i="48"/>
  <c r="D19" i="48"/>
  <c r="D20" i="48"/>
  <c r="D21" i="48"/>
  <c r="D29" i="48"/>
  <c r="D30" i="48"/>
  <c r="D31" i="48"/>
  <c r="D23" i="47"/>
  <c r="D24" i="47"/>
  <c r="D25" i="47"/>
  <c r="D26" i="47"/>
  <c r="D27" i="47"/>
  <c r="D30" i="47"/>
  <c r="F29" i="47" s="1"/>
  <c r="F50" i="47" s="1"/>
  <c r="G24" i="1" s="1"/>
  <c r="D31" i="47"/>
  <c r="D32" i="47"/>
  <c r="D33" i="47"/>
  <c r="D37" i="47"/>
  <c r="D38" i="47"/>
  <c r="D39" i="47"/>
  <c r="D40" i="47"/>
  <c r="D41" i="47"/>
  <c r="D42" i="47"/>
  <c r="D43" i="47"/>
  <c r="D44" i="47"/>
  <c r="D45" i="47"/>
  <c r="D47" i="47"/>
  <c r="D48" i="47"/>
  <c r="D49" i="47"/>
  <c r="D4" i="47"/>
  <c r="D5" i="47"/>
  <c r="D6" i="47"/>
  <c r="D7" i="47"/>
  <c r="D8" i="47"/>
  <c r="D9" i="47"/>
  <c r="D12" i="47"/>
  <c r="D13" i="47"/>
  <c r="F15" i="47"/>
  <c r="D65" i="46"/>
  <c r="D66" i="46"/>
  <c r="D67" i="46"/>
  <c r="D68" i="46"/>
  <c r="D69" i="46"/>
  <c r="D70" i="46"/>
  <c r="D71" i="46"/>
  <c r="D72" i="46"/>
  <c r="D73" i="46"/>
  <c r="D80" i="46"/>
  <c r="F83" i="46"/>
  <c r="D88" i="46"/>
  <c r="D89" i="46"/>
  <c r="D52" i="46"/>
  <c r="D53" i="46"/>
  <c r="D54" i="46"/>
  <c r="D55" i="46"/>
  <c r="D56" i="46"/>
  <c r="D57" i="46"/>
  <c r="D58" i="46"/>
  <c r="D59" i="46"/>
  <c r="D60" i="46"/>
  <c r="D29" i="46"/>
  <c r="D30" i="46"/>
  <c r="D36" i="46"/>
  <c r="D37" i="46"/>
  <c r="D38" i="46"/>
  <c r="D39" i="46"/>
  <c r="D40" i="46"/>
  <c r="D41" i="46"/>
  <c r="D31" i="46"/>
  <c r="D32" i="46"/>
  <c r="D33" i="46"/>
  <c r="D34" i="46"/>
  <c r="D35" i="46"/>
  <c r="D4" i="46"/>
  <c r="D5" i="46"/>
  <c r="D6" i="46"/>
  <c r="D7" i="46"/>
  <c r="D8" i="46"/>
  <c r="F8" i="46" s="1"/>
  <c r="F26" i="46" s="1"/>
  <c r="G18" i="1" s="1"/>
  <c r="D9" i="46"/>
  <c r="D10" i="46"/>
  <c r="D11" i="46"/>
  <c r="D12" i="46"/>
  <c r="D15" i="46"/>
  <c r="D16" i="46"/>
  <c r="D17" i="46"/>
  <c r="D19" i="46"/>
  <c r="D20" i="46"/>
  <c r="D21" i="46"/>
  <c r="D23" i="46"/>
  <c r="D24" i="46"/>
  <c r="D25" i="46"/>
  <c r="L138" i="45"/>
  <c r="J143" i="45"/>
  <c r="J144" i="45"/>
  <c r="J145" i="45"/>
  <c r="J146" i="45"/>
  <c r="J155" i="45"/>
  <c r="J158" i="45"/>
  <c r="L154" i="45"/>
  <c r="J148" i="45"/>
  <c r="J151" i="45"/>
  <c r="J149" i="45"/>
  <c r="J150" i="45"/>
  <c r="J152" i="45"/>
  <c r="J153" i="45"/>
  <c r="L159" i="45"/>
  <c r="J92" i="45"/>
  <c r="J93" i="45"/>
  <c r="J94" i="45"/>
  <c r="J95" i="45"/>
  <c r="J96" i="45"/>
  <c r="J98" i="45"/>
  <c r="J99" i="45"/>
  <c r="J100" i="45"/>
  <c r="J101" i="45"/>
  <c r="J102" i="45"/>
  <c r="J104" i="45"/>
  <c r="J105" i="45"/>
  <c r="J106" i="45"/>
  <c r="J107" i="45"/>
  <c r="J108" i="45"/>
  <c r="J111" i="45"/>
  <c r="J112" i="45"/>
  <c r="J113" i="45"/>
  <c r="J114" i="45"/>
  <c r="J115" i="45"/>
  <c r="J118" i="45"/>
  <c r="J119" i="45"/>
  <c r="J120" i="45"/>
  <c r="J121" i="45"/>
  <c r="J116" i="45"/>
  <c r="J117" i="45"/>
  <c r="L112" i="45"/>
  <c r="L113" i="45"/>
  <c r="L114" i="45"/>
  <c r="L115" i="45"/>
  <c r="L116" i="45"/>
  <c r="L117" i="45"/>
  <c r="L118" i="45"/>
  <c r="L119" i="45"/>
  <c r="L120" i="45"/>
  <c r="L121" i="45"/>
  <c r="L122" i="45"/>
  <c r="L124" i="45"/>
  <c r="L125" i="45"/>
  <c r="L126" i="45"/>
  <c r="L127" i="45"/>
  <c r="L130" i="45"/>
  <c r="L131" i="45"/>
  <c r="L132" i="45"/>
  <c r="L133" i="45"/>
  <c r="J46" i="45"/>
  <c r="J47" i="45"/>
  <c r="J48" i="45"/>
  <c r="J49" i="45"/>
  <c r="J50" i="45"/>
  <c r="L48" i="45"/>
  <c r="L49" i="45"/>
  <c r="L50" i="45"/>
  <c r="J52" i="45"/>
  <c r="J53" i="45"/>
  <c r="J54" i="45"/>
  <c r="J55" i="45"/>
  <c r="J56" i="45"/>
  <c r="J58" i="45"/>
  <c r="J59" i="45"/>
  <c r="J61" i="45"/>
  <c r="J60" i="45"/>
  <c r="L60" i="45"/>
  <c r="L61" i="45"/>
  <c r="J64" i="45"/>
  <c r="J65" i="45"/>
  <c r="J66" i="45"/>
  <c r="J67" i="45"/>
  <c r="J68" i="45"/>
  <c r="J69" i="45"/>
  <c r="L65" i="45"/>
  <c r="L66" i="45"/>
  <c r="L67" i="45"/>
  <c r="L68" i="45"/>
  <c r="L69" i="45"/>
  <c r="J71" i="45"/>
  <c r="J72" i="45"/>
  <c r="J73" i="45"/>
  <c r="J74" i="45"/>
  <c r="J76" i="45"/>
  <c r="J77" i="45"/>
  <c r="J78" i="45"/>
  <c r="J79" i="45"/>
  <c r="J80" i="45"/>
  <c r="J81" i="45"/>
  <c r="L78" i="45"/>
  <c r="L79" i="45"/>
  <c r="L80" i="45"/>
  <c r="L81" i="45"/>
  <c r="J83" i="45"/>
  <c r="J84" i="45"/>
  <c r="J85" i="45"/>
  <c r="J86" i="45"/>
  <c r="J87" i="45"/>
  <c r="J4" i="45"/>
  <c r="J6" i="45"/>
  <c r="J7" i="45"/>
  <c r="J8" i="45"/>
  <c r="J9" i="45"/>
  <c r="J10" i="45"/>
  <c r="J12" i="45"/>
  <c r="J13" i="45"/>
  <c r="J14" i="45"/>
  <c r="J15" i="45"/>
  <c r="J16" i="45"/>
  <c r="J18" i="45"/>
  <c r="J19" i="45"/>
  <c r="J20" i="45"/>
  <c r="J21" i="45"/>
  <c r="J22" i="45"/>
  <c r="J24" i="45"/>
  <c r="J25" i="45"/>
  <c r="J26" i="45"/>
  <c r="J27" i="45"/>
  <c r="J28" i="45"/>
  <c r="J30" i="45"/>
  <c r="J31" i="45"/>
  <c r="J32" i="45"/>
  <c r="J33" i="45"/>
  <c r="J37" i="45"/>
  <c r="J39" i="45"/>
  <c r="J40" i="45"/>
  <c r="J35" i="45"/>
  <c r="J38" i="45"/>
  <c r="J41" i="45"/>
  <c r="L34" i="45" s="1"/>
  <c r="J79" i="44"/>
  <c r="J80" i="44"/>
  <c r="J81" i="44"/>
  <c r="J82" i="44"/>
  <c r="J83" i="44"/>
  <c r="J84" i="44"/>
  <c r="J85" i="44"/>
  <c r="K79" i="44"/>
  <c r="K80" i="44"/>
  <c r="K81" i="44"/>
  <c r="K82" i="44"/>
  <c r="K83" i="44"/>
  <c r="K84" i="44"/>
  <c r="K85" i="44"/>
  <c r="J89" i="44"/>
  <c r="J90" i="44"/>
  <c r="J92" i="44"/>
  <c r="K88" i="44"/>
  <c r="K89" i="44"/>
  <c r="K90" i="44"/>
  <c r="K91" i="44"/>
  <c r="K92" i="44"/>
  <c r="J94" i="44"/>
  <c r="K93" i="44" s="1"/>
  <c r="J95" i="44"/>
  <c r="J96" i="44"/>
  <c r="J97" i="44"/>
  <c r="J98" i="44"/>
  <c r="K95" i="44"/>
  <c r="K96" i="44"/>
  <c r="K97" i="44"/>
  <c r="K98" i="44"/>
  <c r="K99" i="44"/>
  <c r="K100" i="44"/>
  <c r="J101" i="44"/>
  <c r="J103" i="44"/>
  <c r="J104" i="44"/>
  <c r="J105" i="44"/>
  <c r="J56" i="44"/>
  <c r="J57" i="44"/>
  <c r="J60" i="44"/>
  <c r="K56" i="44"/>
  <c r="K57" i="44"/>
  <c r="K58" i="44"/>
  <c r="K59" i="44"/>
  <c r="K60" i="44"/>
  <c r="J61" i="44"/>
  <c r="J62" i="44"/>
  <c r="K61" i="44" s="1"/>
  <c r="K74" i="44" s="1"/>
  <c r="G10" i="1" s="1"/>
  <c r="J63" i="44"/>
  <c r="J65" i="44"/>
  <c r="K63" i="44" s="1"/>
  <c r="J66" i="44"/>
  <c r="J67" i="44"/>
  <c r="J70" i="44"/>
  <c r="J71" i="44"/>
  <c r="K70" i="44"/>
  <c r="J4" i="44"/>
  <c r="K4" i="44" s="1"/>
  <c r="J5" i="44"/>
  <c r="J6" i="44"/>
  <c r="J7" i="44"/>
  <c r="J8" i="44"/>
  <c r="K8" i="44" s="1"/>
  <c r="J9" i="44"/>
  <c r="J10" i="44"/>
  <c r="J11" i="44"/>
  <c r="J12" i="44"/>
  <c r="J13" i="44"/>
  <c r="J16" i="44"/>
  <c r="K14" i="44" s="1"/>
  <c r="J17" i="44"/>
  <c r="J18" i="44"/>
  <c r="J19" i="44"/>
  <c r="J20" i="44"/>
  <c r="J21" i="44"/>
  <c r="J23" i="44"/>
  <c r="J24" i="44"/>
  <c r="J25" i="44"/>
  <c r="J29" i="44"/>
  <c r="J32" i="44"/>
  <c r="J33" i="44"/>
  <c r="K16" i="44"/>
  <c r="K17" i="44"/>
  <c r="K18" i="44"/>
  <c r="K19" i="44"/>
  <c r="K20" i="44"/>
  <c r="K21" i="44"/>
  <c r="K22" i="44"/>
  <c r="K23" i="44"/>
  <c r="K24" i="44"/>
  <c r="K25" i="44"/>
  <c r="K26" i="44"/>
  <c r="K27" i="44"/>
  <c r="K28" i="44"/>
  <c r="K29" i="44"/>
  <c r="K30" i="44"/>
  <c r="K31" i="44"/>
  <c r="K32" i="44"/>
  <c r="K33" i="44"/>
  <c r="K36" i="44"/>
  <c r="K37" i="44"/>
  <c r="K38" i="44"/>
  <c r="K39" i="44"/>
  <c r="K40" i="44"/>
  <c r="K41" i="44"/>
  <c r="K42" i="44"/>
  <c r="J45" i="44"/>
  <c r="J46" i="44"/>
  <c r="K43" i="44" s="1"/>
  <c r="J50" i="44"/>
  <c r="K45" i="44"/>
  <c r="K46" i="44"/>
  <c r="K47" i="44"/>
  <c r="K48" i="44"/>
  <c r="K49" i="44"/>
  <c r="K50" i="44"/>
  <c r="E60" i="48"/>
  <c r="E59" i="48"/>
  <c r="E58" i="48"/>
  <c r="E57" i="48"/>
  <c r="D55" i="48"/>
  <c r="E54" i="48"/>
  <c r="E53" i="48"/>
  <c r="E52" i="48"/>
  <c r="E51" i="48"/>
  <c r="E50" i="48"/>
  <c r="E49" i="48"/>
  <c r="D47" i="48"/>
  <c r="D46" i="48"/>
  <c r="D44" i="48"/>
  <c r="D42" i="48"/>
  <c r="D41" i="48"/>
  <c r="E40" i="48"/>
  <c r="E39" i="48"/>
  <c r="E38" i="48"/>
  <c r="E37" i="48"/>
  <c r="D35" i="48"/>
  <c r="E31" i="48"/>
  <c r="E30" i="48"/>
  <c r="D28" i="48"/>
  <c r="E27" i="48"/>
  <c r="D27" i="48"/>
  <c r="E26" i="48"/>
  <c r="D26" i="48"/>
  <c r="E25" i="48"/>
  <c r="D25" i="48"/>
  <c r="E24" i="48"/>
  <c r="D24" i="48"/>
  <c r="D22" i="48"/>
  <c r="E21" i="48"/>
  <c r="E20" i="48"/>
  <c r="E19" i="48"/>
  <c r="E18" i="48"/>
  <c r="E17" i="48"/>
  <c r="E16" i="48"/>
  <c r="E15" i="48"/>
  <c r="E14" i="48"/>
  <c r="D12" i="48"/>
  <c r="E11" i="48"/>
  <c r="E10" i="48"/>
  <c r="E9" i="48"/>
  <c r="E8" i="48"/>
  <c r="E7" i="48"/>
  <c r="E6" i="48"/>
  <c r="D4" i="48"/>
  <c r="E45" i="47"/>
  <c r="E44" i="47"/>
  <c r="E43" i="47"/>
  <c r="E42" i="47"/>
  <c r="E41" i="47"/>
  <c r="E40" i="47"/>
  <c r="E39" i="47"/>
  <c r="E38" i="47"/>
  <c r="D36" i="47"/>
  <c r="D35" i="47"/>
  <c r="E33" i="47"/>
  <c r="E32" i="47"/>
  <c r="E31" i="47"/>
  <c r="D29" i="47"/>
  <c r="E27" i="47"/>
  <c r="E26" i="47"/>
  <c r="E25" i="47"/>
  <c r="E19" i="47"/>
  <c r="D19" i="47"/>
  <c r="E18" i="47"/>
  <c r="D18" i="47"/>
  <c r="E17" i="47"/>
  <c r="D17" i="47"/>
  <c r="D16" i="47"/>
  <c r="D15" i="47"/>
  <c r="E14" i="47"/>
  <c r="D14" i="47"/>
  <c r="E13" i="47"/>
  <c r="E12" i="47"/>
  <c r="D11" i="47"/>
  <c r="D10" i="47"/>
  <c r="D75" i="46"/>
  <c r="D76" i="46"/>
  <c r="D77" i="46"/>
  <c r="D78" i="46"/>
  <c r="D79" i="46"/>
  <c r="D81" i="46"/>
  <c r="D82" i="46"/>
  <c r="D90" i="46"/>
  <c r="D91" i="46"/>
  <c r="D87" i="46"/>
  <c r="D86" i="46"/>
  <c r="D84" i="46"/>
  <c r="D83" i="46"/>
  <c r="E73" i="46"/>
  <c r="E72" i="46"/>
  <c r="E71" i="46"/>
  <c r="E70" i="46"/>
  <c r="E69" i="46"/>
  <c r="E68" i="46"/>
  <c r="E67" i="46"/>
  <c r="E66" i="46"/>
  <c r="D64" i="46"/>
  <c r="E51" i="46"/>
  <c r="D51" i="46"/>
  <c r="E50" i="46"/>
  <c r="D50" i="46"/>
  <c r="E49" i="46"/>
  <c r="D49" i="46"/>
  <c r="E48" i="46"/>
  <c r="D48" i="46"/>
  <c r="E47" i="46"/>
  <c r="D47" i="46"/>
  <c r="D45" i="46"/>
  <c r="L165" i="45"/>
  <c r="J165" i="45"/>
  <c r="L164" i="45"/>
  <c r="J164" i="45"/>
  <c r="L163" i="45"/>
  <c r="J163" i="45"/>
  <c r="L162" i="45"/>
  <c r="J162" i="45"/>
  <c r="L161" i="45"/>
  <c r="J161" i="45"/>
  <c r="J160" i="45"/>
  <c r="J159" i="45"/>
  <c r="L158" i="45"/>
  <c r="L157" i="45"/>
  <c r="J157" i="45"/>
  <c r="L156" i="45"/>
  <c r="J156" i="45"/>
  <c r="J154" i="45"/>
  <c r="L153" i="45"/>
  <c r="L152" i="45"/>
  <c r="L151" i="45"/>
  <c r="L150" i="45"/>
  <c r="L149" i="45"/>
  <c r="J147" i="45"/>
  <c r="L142" i="45"/>
  <c r="J142" i="45"/>
  <c r="L141" i="45"/>
  <c r="J141" i="45"/>
  <c r="L140" i="45"/>
  <c r="J140" i="45"/>
  <c r="J139" i="45"/>
  <c r="J138" i="45"/>
  <c r="J134" i="45"/>
  <c r="J133" i="45"/>
  <c r="J132" i="45"/>
  <c r="J131" i="45"/>
  <c r="J130" i="45"/>
  <c r="J129" i="45"/>
  <c r="J128" i="45"/>
  <c r="J127" i="45"/>
  <c r="J125" i="45"/>
  <c r="J124" i="45"/>
  <c r="J123" i="45"/>
  <c r="J122" i="45"/>
  <c r="J110" i="45"/>
  <c r="J63" i="45"/>
  <c r="L41" i="45"/>
  <c r="L40" i="45"/>
  <c r="L39" i="45"/>
  <c r="L38" i="45"/>
  <c r="L37" i="45"/>
  <c r="J100" i="44"/>
  <c r="J99" i="44"/>
  <c r="J93" i="44"/>
  <c r="J91" i="44"/>
  <c r="J88" i="44"/>
  <c r="K86" i="44" s="1"/>
  <c r="J87" i="44"/>
  <c r="J86" i="44"/>
  <c r="J78" i="44"/>
  <c r="J77" i="44"/>
  <c r="K73" i="44"/>
  <c r="J73" i="44"/>
  <c r="K72" i="44"/>
  <c r="J72" i="44"/>
  <c r="K71" i="44"/>
  <c r="J69" i="44"/>
  <c r="J68" i="44"/>
  <c r="J59" i="44"/>
  <c r="J58" i="44"/>
  <c r="J55" i="44"/>
  <c r="J54" i="44"/>
  <c r="J49" i="44"/>
  <c r="J48" i="44"/>
  <c r="J47" i="44"/>
  <c r="J44" i="44"/>
  <c r="J43" i="44"/>
  <c r="J42" i="44"/>
  <c r="J41" i="44"/>
  <c r="J40" i="44"/>
  <c r="J39" i="44"/>
  <c r="J38" i="44"/>
  <c r="J37" i="44"/>
  <c r="J36" i="44"/>
  <c r="J35" i="44"/>
  <c r="K34" i="44" s="1"/>
  <c r="J34" i="44"/>
  <c r="J31" i="44"/>
  <c r="J30" i="44"/>
  <c r="J28" i="44"/>
  <c r="J27" i="44"/>
  <c r="J26" i="44"/>
  <c r="J22" i="44"/>
  <c r="J15" i="44"/>
  <c r="J14" i="44"/>
  <c r="F4" i="10"/>
  <c r="F5" i="10"/>
  <c r="F6" i="10"/>
  <c r="F7" i="10"/>
  <c r="F8" i="10"/>
  <c r="F9" i="10"/>
  <c r="F10" i="10"/>
  <c r="F11" i="10"/>
  <c r="F12" i="10"/>
  <c r="F13" i="10"/>
  <c r="F14" i="10"/>
  <c r="F15" i="10"/>
  <c r="F16" i="10"/>
  <c r="F17" i="10"/>
  <c r="F18" i="10"/>
  <c r="F19" i="10"/>
  <c r="F20" i="10"/>
  <c r="F25" i="10"/>
  <c r="B4" i="5"/>
  <c r="B5" i="5"/>
  <c r="C4" i="5"/>
  <c r="C5" i="5"/>
  <c r="G16" i="10"/>
  <c r="D4" i="5"/>
  <c r="D5" i="5"/>
  <c r="E4" i="5"/>
  <c r="E5" i="5"/>
  <c r="F4" i="5"/>
  <c r="F5" i="5"/>
  <c r="G4" i="5"/>
  <c r="G5" i="5"/>
  <c r="H4" i="5"/>
  <c r="H5" i="5"/>
  <c r="I4" i="5"/>
  <c r="I5" i="5"/>
  <c r="J4" i="5"/>
  <c r="J5" i="5"/>
  <c r="K4" i="5"/>
  <c r="L4" i="5"/>
  <c r="L5" i="5"/>
  <c r="M4" i="5"/>
  <c r="M5" i="5"/>
  <c r="N4" i="5"/>
  <c r="N5" i="5"/>
  <c r="O4" i="5"/>
  <c r="O5" i="5"/>
  <c r="P4" i="5"/>
  <c r="P5" i="5"/>
  <c r="Q4" i="5"/>
  <c r="Q5" i="5"/>
  <c r="R4" i="5"/>
  <c r="S4" i="5"/>
  <c r="T4" i="5"/>
  <c r="T5" i="5"/>
  <c r="U4" i="5"/>
  <c r="U5" i="5"/>
  <c r="V4" i="5"/>
  <c r="V5" i="5"/>
  <c r="W4" i="5"/>
  <c r="W5" i="5"/>
  <c r="X4" i="5"/>
  <c r="X5" i="5"/>
  <c r="Y4" i="5"/>
  <c r="Y5" i="5"/>
  <c r="G5" i="10"/>
  <c r="G6" i="10"/>
  <c r="G7" i="10"/>
  <c r="G8" i="10"/>
  <c r="G9" i="10"/>
  <c r="G10" i="10"/>
  <c r="G11" i="10"/>
  <c r="G12" i="10"/>
  <c r="G13" i="10"/>
  <c r="G14" i="10"/>
  <c r="G15" i="10"/>
  <c r="G17" i="10"/>
  <c r="G18" i="10"/>
  <c r="G19" i="10"/>
  <c r="G20" i="10"/>
  <c r="G25" i="10"/>
  <c r="G4" i="10"/>
  <c r="S5" i="5"/>
  <c r="R5" i="5"/>
  <c r="K5" i="5"/>
  <c r="F31" i="46"/>
  <c r="F29" i="46"/>
  <c r="F35" i="47"/>
  <c r="L91" i="45"/>
  <c r="F13" i="46"/>
  <c r="L110" i="45"/>
  <c r="F11" i="46"/>
  <c r="F4" i="46"/>
  <c r="L51" i="45"/>
  <c r="L88" i="45" s="1"/>
  <c r="G14" i="1" s="1"/>
  <c r="L70" i="45"/>
  <c r="F28" i="48"/>
  <c r="L97" i="45"/>
  <c r="L103" i="45"/>
  <c r="L135" i="45" s="1"/>
  <c r="G15" i="1" s="1"/>
  <c r="F47" i="48"/>
  <c r="L28" i="45"/>
  <c r="F55" i="48"/>
  <c r="F61" i="48" s="1"/>
  <c r="G27" i="1" s="1"/>
  <c r="L82" i="45"/>
  <c r="K101" i="44"/>
  <c r="L16" i="45"/>
  <c r="L42" i="45" s="1"/>
  <c r="G13" i="1" s="1"/>
  <c r="L75" i="45"/>
  <c r="L147" i="45"/>
  <c r="L45" i="45"/>
  <c r="K77" i="44"/>
  <c r="L62" i="45"/>
  <c r="L143" i="45"/>
  <c r="L166" i="45" s="1"/>
  <c r="G16" i="1" s="1"/>
  <c r="F36" i="46"/>
  <c r="F23" i="47"/>
  <c r="L10" i="45"/>
  <c r="F85" i="46"/>
  <c r="L4" i="45"/>
  <c r="F52" i="46"/>
  <c r="F64" i="46"/>
  <c r="F4" i="47"/>
  <c r="F20" i="47" s="1"/>
  <c r="G23" i="1" s="1"/>
  <c r="K54" i="44"/>
  <c r="F47" i="47"/>
  <c r="L57" i="45"/>
  <c r="F57" i="46"/>
  <c r="L22" i="45"/>
  <c r="F35" i="48"/>
  <c r="F22" i="48"/>
  <c r="F12" i="48"/>
  <c r="F10" i="47"/>
  <c r="K68" i="44"/>
  <c r="F90" i="46"/>
  <c r="F74" i="46"/>
  <c r="F45" i="46"/>
  <c r="F42" i="46"/>
  <c r="G19" i="1" s="1"/>
  <c r="F61" i="46"/>
  <c r="G20" i="1" s="1"/>
  <c r="F93" i="46"/>
  <c r="G21" i="1" s="1"/>
  <c r="K51" i="44" l="1"/>
  <c r="G9" i="1" s="1"/>
  <c r="K106" i="44"/>
  <c r="G11" i="1" s="1"/>
</calcChain>
</file>

<file path=xl/sharedStrings.xml><?xml version="1.0" encoding="utf-8"?>
<sst xmlns="http://schemas.openxmlformats.org/spreadsheetml/2006/main" count="906" uniqueCount="529">
  <si>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</si>
  <si>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</si>
  <si>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</si>
  <si>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</si>
  <si>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</si>
  <si>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</si>
  <si>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</si>
  <si>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</si>
  <si>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</si>
  <si>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</si>
  <si>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</si>
  <si>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</si>
  <si>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</si>
  <si>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</si>
  <si>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</si>
  <si>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</si>
  <si>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</si>
  <si>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</si>
  <si>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</si>
  <si>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</si>
  <si>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</si>
  <si>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</si>
  <si>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</si>
  <si>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</si>
  <si>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</si>
  <si>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</si>
  <si>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</si>
  <si>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</si>
  <si>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</si>
  <si>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</si>
  <si>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</si>
  <si>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</si>
  <si>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</si>
  <si>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</si>
  <si>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</si>
  <si>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</si>
  <si>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</si>
  <si>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</si>
  <si>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</si>
  <si>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</si>
  <si>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</si>
  <si>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</si>
  <si>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</si>
  <si>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</si>
  <si>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</si>
  <si>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</si>
  <si>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</si>
  <si>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</si>
  <si>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</si>
  <si>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</si>
  <si>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</si>
  <si>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</si>
  <si>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</si>
  <si>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</si>
  <si>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</si>
  <si>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</si>
  <si>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</si>
  <si>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</si>
  <si>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</si>
  <si>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</si>
  <si>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</si>
  <si>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</si>
  <si>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</si>
  <si>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</si>
  <si>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</si>
  <si>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</si>
  <si>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</si>
  <si>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</si>
  <si>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</si>
  <si>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</si>
  <si>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</si>
  <si>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</si>
  <si>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</si>
  <si>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</si>
  <si>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</si>
  <si>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</si>
  <si>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</si>
  <si>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</si>
  <si>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</si>
  <si>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</si>
  <si>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</si>
  <si>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</si>
  <si>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</si>
  <si>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&lt;1000</t>
  </si>
  <si>
    <t>http://www.unaids.org/en/dataanalysis/datatools/aidsinfo/</t>
  </si>
  <si>
    <t>Generalized/Concentrated</t>
  </si>
  <si>
    <t>Sustainability Analysis for Epidemic Control:  Botswana</t>
  </si>
  <si>
    <t>Targeted Assistance</t>
  </si>
  <si>
    <t>Upper Middle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</si>
  <si>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</si>
  <si>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</si>
  <si>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</si>
  <si>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</si>
  <si>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</si>
  <si>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</si>
  <si>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</si>
  <si>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</si>
  <si>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</si>
  <si>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</si>
  <si>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</si>
  <si>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</si>
  <si>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</si>
  <si>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</si>
  <si>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</si>
  <si>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</si>
  <si>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</si>
  <si>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</si>
  <si>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</si>
  <si>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</si>
  <si>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</si>
  <si>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</si>
  <si>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</si>
  <si>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</si>
  <si>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</si>
  <si>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</si>
  <si>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</si>
  <si>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</si>
  <si>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</si>
  <si>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</si>
  <si>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</si>
  <si>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</si>
  <si>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</si>
  <si>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</si>
  <si>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</si>
  <si>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</si>
  <si>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</si>
  <si>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</si>
  <si>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</si>
  <si>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</si>
  <si>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</si>
  <si>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</si>
  <si>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</si>
  <si>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</si>
  <si>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</si>
  <si>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</si>
  <si>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</si>
  <si>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</si>
  <si>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</si>
  <si>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</si>
  <si>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</si>
  <si>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</si>
  <si>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</si>
  <si>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</si>
  <si>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</si>
  <si>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</si>
  <si>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</si>
  <si>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</si>
  <si>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</si>
  <si>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</si>
  <si>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</si>
  <si>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</si>
  <si>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</si>
  <si>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</si>
  <si>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</si>
  <si>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</si>
  <si>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</si>
  <si>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</si>
  <si>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</si>
  <si>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</si>
  <si>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</si>
  <si>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</si>
  <si>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</si>
  <si>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</si>
  <si>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</si>
  <si>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</si>
  <si>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</si>
  <si>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</si>
  <si>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</si>
  <si>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</si>
  <si>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</si>
  <si>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</si>
  <si>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</si>
  <si>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</si>
  <si>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</si>
  <si>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</si>
  <si>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</si>
  <si>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</si>
  <si>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</si>
  <si>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</si>
  <si>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</si>
  <si>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</si>
  <si>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</si>
  <si>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</si>
  <si>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</si>
  <si>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</si>
  <si>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</si>
  <si>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</si>
  <si>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</si>
  <si>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</si>
  <si>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</si>
  <si>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</si>
  <si>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</si>
  <si>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</si>
  <si>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</si>
  <si>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</si>
  <si>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</si>
  <si>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</si>
  <si>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</si>
  <si>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</si>
  <si>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</si>
  <si>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</si>
  <si>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</si>
  <si>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</si>
  <si>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</si>
  <si>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</si>
  <si>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</si>
  <si>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</si>
  <si>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</si>
  <si>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</si>
  <si>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</si>
  <si>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</si>
  <si>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</si>
  <si>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</si>
  <si>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</si>
  <si>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</si>
  <si>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</si>
  <si>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</si>
  <si>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</si>
  <si>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</si>
  <si>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</si>
  <si>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</si>
  <si>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</si>
  <si>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</si>
  <si>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</si>
  <si>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</si>
  <si>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</si>
  <si>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</si>
  <si>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</si>
  <si>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</si>
  <si>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</si>
  <si>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</si>
  <si>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</si>
  <si>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</si>
  <si>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</si>
  <si>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</si>
  <si>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</si>
  <si>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</si>
  <si>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</si>
  <si>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</si>
  <si>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</si>
  <si>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</si>
  <si>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</si>
  <si>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</si>
  <si>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</si>
  <si>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</si>
  <si>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</si>
  <si>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</si>
  <si>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</si>
  <si>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</si>
  <si>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</si>
  <si>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</si>
  <si>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</si>
  <si>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</si>
  <si>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</si>
  <si>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</si>
  <si>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</si>
  <si>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</si>
  <si>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</si>
  <si>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</si>
  <si>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</si>
  <si>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</si>
  <si>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</si>
  <si>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</si>
  <si>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</si>
  <si>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</si>
  <si>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</si>
  <si>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</si>
  <si>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</si>
  <si>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</si>
  <si>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</si>
  <si>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</si>
  <si>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</si>
  <si>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</si>
  <si>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</si>
  <si>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</si>
  <si>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</si>
  <si>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</si>
  <si>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</si>
  <si>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</si>
  <si>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</si>
  <si>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</si>
  <si>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</si>
  <si>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</si>
  <si>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</si>
  <si>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</si>
  <si>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</si>
  <si>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</si>
  <si>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</si>
  <si>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</si>
  <si>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</si>
  <si>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</si>
  <si>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</si>
  <si>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</si>
  <si>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</si>
  <si>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</si>
  <si>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</si>
  <si>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</si>
  <si>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</si>
  <si>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</si>
  <si>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</si>
  <si>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</si>
  <si>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</si>
  <si>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</si>
  <si>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</si>
  <si>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</si>
  <si>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</si>
  <si>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</si>
  <si>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</si>
  <si>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</si>
  <si>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</si>
  <si>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</si>
  <si>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</si>
  <si>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</si>
  <si>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</si>
  <si>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</si>
  <si>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</si>
  <si>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</si>
  <si>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</si>
  <si>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</si>
  <si>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</si>
  <si>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</si>
  <si>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</si>
  <si>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</si>
  <si>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</si>
  <si>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</si>
  <si>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</si>
  <si>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</si>
  <si>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</si>
  <si>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</si>
  <si>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</si>
  <si>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</si>
  <si>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</si>
  <si>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</si>
  <si>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Light Green Score
(approaching sustainability and requires little or no investment)</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</si>
  <si>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</si>
  <si>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</si>
  <si>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</si>
  <si>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</si>
  <si>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</si>
  <si>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</si>
  <si>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</si>
  <si>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 DATA SHOULD MATCH THAT IN SDS TABLE 1.1.2</t>
  </si>
  <si>
    <t># virally 
suppressed</t>
  </si>
  <si>
    <t>GNI per capita (PPP) in international dollars</t>
  </si>
  <si>
    <t>GNI (PPP)</t>
  </si>
  <si>
    <t>GNI Per Capita (PPP)</t>
  </si>
  <si>
    <t>GNI per PLHIV (PPP)</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</si>
  <si>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</si>
  <si>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</si>
  <si>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</si>
  <si>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</si>
  <si>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</si>
  <si>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</si>
  <si>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</si>
  <si>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</si>
  <si>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</si>
  <si>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</si>
  <si>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</si>
  <si>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</si>
  <si>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</si>
  <si>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</si>
  <si>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</si>
  <si>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</si>
  <si>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</si>
  <si>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</si>
  <si>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</si>
  <si>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</si>
  <si>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</si>
  <si>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</si>
  <si>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</si>
  <si>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</si>
  <si>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</si>
  <si>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</si>
  <si>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</si>
  <si>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</si>
  <si>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</si>
  <si>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</si>
  <si>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</si>
  <si>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</si>
  <si>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</si>
  <si>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</si>
  <si>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</si>
  <si>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</si>
  <si>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</si>
  <si>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</si>
  <si>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</si>
  <si>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</si>
  <si>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</si>
  <si>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</si>
  <si>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</si>
  <si>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</si>
  <si>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</si>
  <si>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</si>
  <si>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</si>
  <si>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</si>
  <si>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</si>
  <si>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</si>
  <si>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$48 million</t>
  </si>
  <si>
    <t xml:space="preserve">Botswana has 2012 Nasa report and NHA survey ongoing. </t>
  </si>
  <si>
    <t xml:space="preserve">Only about 7% in private service delivery.  </t>
  </si>
  <si>
    <t>No strategy exists.</t>
  </si>
  <si>
    <t>0.09% - YES it is more positive than -3.1%</t>
  </si>
  <si>
    <t xml:space="preserve">No documented budget for key pops activities. </t>
  </si>
  <si>
    <t>Global Fund Eligibility List 2014: CCM criteria report from GMS</t>
  </si>
  <si>
    <t xml:space="preserve">BBSS 2012 </t>
  </si>
  <si>
    <t xml:space="preserve">Monthly MASA report - HAART update </t>
  </si>
  <si>
    <t>Denominator from Master Health Facility list of 2012. Numerator is from the ART dispensing roll-out schedule which shows how many facilities are dispensing ART, July 2014. - Also available in HAART update.</t>
  </si>
  <si>
    <t xml:space="preserve">Available in HAART update monthly MASA report.  </t>
  </si>
  <si>
    <t xml:space="preserve">Monthly Masa report (numerator) and UNAIDS estimates (denominator). </t>
  </si>
  <si>
    <t>Botswana PFP documentation</t>
  </si>
  <si>
    <t xml:space="preserve">PEPFAR is currently supporting 40 HCWs providing direct services -- there is an inventory, but no formal plan for the transition of these positions.  </t>
  </si>
  <si>
    <t>Lab Curriculum, and other curricula dated before 2012</t>
  </si>
  <si>
    <t>2012 National guidelines and KITSO program</t>
  </si>
  <si>
    <t xml:space="preserve"> Apart from the 40 HCWs that receive PEPFAR support, virtually all HCW are paid for by the GOB. </t>
  </si>
  <si>
    <t>SCMS assessment report did not have an aggregate score, but no section scored above 75%.</t>
  </si>
  <si>
    <t>NACA; national budget</t>
  </si>
  <si>
    <t>GOB now using MTFF, which informed the 14/15 budget.  GOB has committed to implementing MTEF by 2016.</t>
  </si>
  <si>
    <t>`</t>
  </si>
  <si>
    <t>55.2% domesic public and 2.9% domestic private for  2012, for a domestic total of 58.1% (these figures represent an adjustment of the NASA figures, which were 69.6% and 1.9%, respectively, for domestic public and domestic private).</t>
  </si>
  <si>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___58.1____%</t>
    </r>
  </si>
  <si>
    <t xml:space="preserve">NASA explicitly breaks out what is spent on program management and administration, as opposed to expenditures at the point of care or service delivery. </t>
  </si>
  <si>
    <t>Botswana scored 50 on the OBI.</t>
  </si>
  <si>
    <t>2013 PEFA.</t>
  </si>
  <si>
    <t>Partner Forum,  National AIDS Council,  TWG, Global Fund Concept note, TB/HIV meeting, TB evaluation CSO involvement, MLG supports CSOs</t>
  </si>
  <si>
    <t>Penal Code: Chapter 08:01 Section 155 (Prostitution), Section 164 and 167 (Homosexuality); New Public Health Act, National HIV/AIDS Policy</t>
  </si>
  <si>
    <t xml:space="preserve">National HIV/AIDS policy 2012, Childrens Act 2009,  Domestic Violence Act </t>
  </si>
  <si>
    <t xml:space="preserve">National Strategic Framework (NSF) II; National Operational Plan for NSF    </t>
  </si>
  <si>
    <t xml:space="preserve">Investment Case used a data-driven approach to determine priorities, but these have not yet been integrated into the national strategy; next NSF due in 2016.  </t>
  </si>
  <si>
    <t>"Observations" of central facilities take place monthly; stock-outs occurred in six of the last twelve months.</t>
  </si>
  <si>
    <t xml:space="preserve">Monthly reports provided to MOH, and HAART update provided to wide array of partners/stakeholders, including civil society. </t>
  </si>
  <si>
    <t>NASA publicly available, conducted every three years</t>
  </si>
  <si>
    <t>PEPFAR funded positions budget.</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</si>
  <si>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2009-10: $
Unit cost 2011-12: $
</t>
    </r>
  </si>
  <si>
    <t xml:space="preserve">Any unused money goes back to treasury and gets reallocated in following fiscal year.  </t>
  </si>
  <si>
    <t xml:space="preserve">Responses are based on the last BAIS IV survey and the BBSS survey. BAIS data is collected every 4 years. </t>
  </si>
  <si>
    <t xml:space="preserve">Absolute numbers of test performed are reported by partners, but not analyzed by result. Per the national guidelines, viral load is conducted regularly for patient case management purposes, and tracked in patient charts.  However this data is not aggregated in a central system or analyzed for trends. </t>
  </si>
  <si>
    <t xml:space="preserve">BBSS received PEPFAR funding, but was led and managed by the GOB.  The BBSS attempted to survey PWID but was unable to find sufficient PWID, so PWID were then removed from the survey. </t>
  </si>
  <si>
    <t xml:space="preserve">Only FSW and MSM were included in the BBSS study. There is no data available for PWID and transgender individuals.  The MOH states that they are working with CBOs to provide advanced services, and working with the EU and UNFPA on integrating 9 clinics. </t>
  </si>
  <si>
    <t xml:space="preserve">245,340/321,270 (approximately 76% of PLHIV). The current national guidelines include eligibility criteria of CD 4 350. </t>
  </si>
  <si>
    <t xml:space="preserve">Wage increases were noted for HCW in 2014. This information was shared in radio and newsprint. </t>
  </si>
  <si>
    <t xml:space="preserve">HRIS is supposed to be piloted in 2015.  Infinium softeware is what MOH is using now, and it is currently being migrated to the Oracle based HR system, therefore the GOB cannot currently produce a vacancy report. </t>
  </si>
  <si>
    <t>Option B+ was recently approved as new policy, and will be implemented starting April, 2015. Adult ART still at CD4&lt;350.</t>
  </si>
  <si>
    <t>There is no quality improvement infrastructure at GOB.</t>
  </si>
  <si>
    <t xml:space="preserve">According to the NHA 2012 and the annual GOB budget speech, GOB is contributing 15% of government expenditure on health. </t>
  </si>
  <si>
    <t xml:space="preserve">The MOH states that they use program, epi, and financial data in their budget planning process for submission to the MOF each year. </t>
  </si>
  <si>
    <t xml:space="preserve">GOB prioritizes equitable service delivery, with the  goal of bringing health services within 8 Km of every person. </t>
  </si>
  <si>
    <t xml:space="preserve">Cicil Society points out that the Domestic Violence Act is not specific in any way to HIV. </t>
  </si>
  <si>
    <t>NGO policy , Botswana Unified Revenue Services (BURS)</t>
  </si>
  <si>
    <t xml:space="preserve">The Civil Society orgs state that they do receive tax exemptions through BURS. </t>
  </si>
  <si>
    <t xml:space="preserve">There is a Partners Forum where updates are provided by each stakeholder, but some gaps and duplications persist.  While strategy documents exist, there is a lack of partner mapping. National Guidelines for HIV/AIDS could be considered an effort to coordinate national HIV treatment. </t>
  </si>
  <si>
    <t>National Operational Plan; NACA; Partners Forum, NACA Coordination assessment 2010</t>
  </si>
  <si>
    <t xml:space="preserve">B. Key discussion points: PEPFAR/B has historically been the largest external donor in Botswana.  Botswana just submitted a Concept Note to the Global Fund New Funding Model that includes some line items for relevant SID elements: Removing legal barriers to access, HMIS and M&amp;E, and Procurement and supply chain management (PSCM). This Concept Note is currently being negotiated with the Global Fund and the CCM. 
</t>
  </si>
  <si>
    <t>D.  In which of these priority elements does the group recommend PEPFAR invest for this COP?  Why is PEPFAR uniquely qualified to help achieve or address this priority?   Also indicate whether these elements are cross-cutting or specific to certain program areas.</t>
  </si>
  <si>
    <t>Funds recorded in NASA</t>
  </si>
  <si>
    <t>BWP</t>
  </si>
  <si>
    <t>Avg annual conversion rate per OANDA</t>
  </si>
  <si>
    <t>USD</t>
  </si>
  <si>
    <t xml:space="preserve">Public </t>
  </si>
  <si>
    <t>Private</t>
  </si>
  <si>
    <t xml:space="preserve">Source:   NASA and PEPFAR records
</t>
  </si>
  <si>
    <t># retained</t>
  </si>
  <si>
    <t xml:space="preserve">Statistics Botswana Leads the implementation of surveys, relevant government ministry leads the planning for each survey (i.e. MOE leads the YRBSS, NACA leads BAIS). </t>
  </si>
  <si>
    <t xml:space="preserve">BHP quarterly report - reports  total tests done for gov labs.   </t>
  </si>
  <si>
    <t xml:space="preserve">Recurrent NASA conducted every three years.  </t>
  </si>
  <si>
    <t xml:space="preserve"> For Care and Support - TB data is collected, but pre-ART data is not. The MOH, with CDC support, has created registers and indicators for pre-ART care.  The next step is implementing these registers/indicators. </t>
  </si>
  <si>
    <t xml:space="preserve">Monthly report from MASA - HAART program. </t>
  </si>
  <si>
    <t xml:space="preserve">MOH states that sites are tracking adherance of their patients and could provide information on their adherance, although this is not being tracked at HQ level. </t>
  </si>
  <si>
    <t xml:space="preserve">Botswana's PMTCT program has been very successful, with 93% of positive pregnant women receiving prophylaxis, and 2013 Spectrum-estimated transmission rate of 2.49%. Botswana has adopted Option B+ in concept, and implementation is scheduled to begin in April.    </t>
  </si>
  <si>
    <t xml:space="preserve">The MOH states they have rolled out a PHDP strategy in a phased approach across Botswana. </t>
  </si>
  <si>
    <t xml:space="preserve"> Draft Retention Strategy 2011; State media speeches around HCW salary increases</t>
  </si>
  <si>
    <t xml:space="preserve">Most curricula last updated in 2008 - curriculums available in hard copy only. MOH states that the curricula are currently undergoing a review and update, however the lecturers have been using the updated guidelines to train new HCW. </t>
  </si>
  <si>
    <t xml:space="preserve">Maternal mortality reduction unit has QI teams. Otherwise, no QI infrastrature exists in Botswana.  </t>
  </si>
  <si>
    <t xml:space="preserve">Every district in the country has a prevalence above 10%.  575/674 facilities nationally (85%) are providing ART services; in the 12 highest prevalence districts, this figure is even greater.  </t>
  </si>
  <si>
    <t xml:space="preserve">Different programs are at different stages of institutionalization. For example the Corporate Services Department "Leadership and Management" course is managed by GOB and the GOB is now budgeting for this training  course, although this was PEPFAR funded. Another example is the Kitso training - historically funded by PEPFAR through BHP, now the Kitso training unit is housed at MOH and funded by PEPFAR through the GOB Mega-COag, and will also be supported through the new TBD FOA. </t>
  </si>
  <si>
    <t xml:space="preserve">PEPFAR in Botswana is providing only limited direct service delivery. The PEPFAR team is unaware of any quality monitoring at sites that have transitioned. </t>
  </si>
  <si>
    <t>Each Ministry has a line item for HIV. NACA controls remaining discretionary HIV/AIDS budget.</t>
  </si>
  <si>
    <t>OGAC-provided data sheet (follows tab E)
Original sources: WHO and World Bank, NHA</t>
  </si>
  <si>
    <t xml:space="preserve">The PEPFAR team is not familiar with any HIV/AIDS audit being conducted, or made public.   </t>
  </si>
  <si>
    <t xml:space="preserve">BBSS included CSO representation.  </t>
  </si>
  <si>
    <t xml:space="preserve">Botswana score was 0.58. Some of the CSOs are funded by the government. </t>
  </si>
  <si>
    <t xml:space="preserve">While 2012 treatment guidelines speak to nurses prescribing ability (and there is a handbook on nurse prescribers as well), however the scope of practice for nurses does not stipulate HIV and treatment as part of their work. MOH has no legal recourse.  The legal environment does not support this in a sustainable way until the scope of work for nurses is revised. </t>
  </si>
  <si>
    <t>PEPFAR only buys Sekwata condoms for BDF campaigns.  Information provided by the MOH indicates that the GOB has been distributing only donated condoms (from PSI and UNFPA) since 2013.</t>
  </si>
  <si>
    <t xml:space="preserve">2012 NASA report </t>
  </si>
  <si>
    <t xml:space="preserve">2012 NASA </t>
  </si>
  <si>
    <t xml:space="preserve">The 2012 BBSS covers only 3 service delivery sites, so cannot generalize from that data to the entire country. </t>
  </si>
  <si>
    <t>CMS Records, per February 19, 2015 email from Chibuike Ogbuabo.</t>
  </si>
  <si>
    <t>June 2014 IMF TA Report on Introducing an MTEF</t>
  </si>
  <si>
    <t>Sept. 2013 USAID Transitional Financing Report</t>
  </si>
  <si>
    <t>2012 NASA</t>
  </si>
  <si>
    <t xml:space="preserve">Per CMS Records, GOB price in 14/15 financial year for Atripla first-line regimen is $11.86 per pack, which works out to an annual cost of $144.30. That is 6.9% above the 2014 international median annual cost for TDF/FTC/EFV treatment ($135.04). </t>
  </si>
  <si>
    <t xml:space="preserve"> Per MOH, unit costs have increased over last two years as GOB takes on greater financing responsibility for ART.</t>
  </si>
  <si>
    <t>2013 GAPR report, DAC reports</t>
  </si>
  <si>
    <t xml:space="preserve">Most of these received some funding support from PEPFAR. </t>
  </si>
  <si>
    <t>Monthly HAART update, TB annual report, HTC, PMTCT</t>
  </si>
  <si>
    <r>
      <rPr>
        <b/>
        <sz val="11"/>
        <color theme="1"/>
        <rFont val="Calibri"/>
        <family val="2"/>
        <scheme val="minor"/>
      </rPr>
      <t>Q5. Uptake of services</t>
    </r>
    <r>
      <rPr>
        <sz val="11"/>
        <color theme="1"/>
        <rFont val="Calibri"/>
        <family val="2"/>
        <scheme val="minor"/>
      </rPr>
      <t xml:space="preserve">: What percent of PLHIV are currently receiving ART?  76% </t>
    </r>
  </si>
  <si>
    <t xml:space="preserve">There is a shortage of Doctors in Clinics. There are only 669 doctors country wide (old number from Health Professionals / Bots Professional Councils). HRIS is not up and running, so records of total doctors and nurses are unavailable. The MOH concurs there is a shortage of doctors but believes the number of nurses are adequate.  The MOH cannot produce a vacancy report as their Infinium data is currently being migrated to their Oracle system. </t>
  </si>
  <si>
    <t xml:space="preserve"> According to the figures provided by CMS, the GOB paid for 394,945 units of Atripla during this financial year, out of a total (including the Merck donation) of 1,114,559 units.  That comes to 35.4% paid for by the GOB.  The true figure may be a bit higher once 2nd line ARVs, etc. purchased by GOB are taken into account, but it’s clear that the answer still falls well within the 30-79% range of answer C.  PEPFAR is providing a very small portion of ARVs in support of Option B+ and for refugees at Dukwi and for Key Pops test and treat.</t>
  </si>
  <si>
    <t xml:space="preserve">General consensus that the GOB must be funding over 80% of test kits. Tebelopele budget includes stop gap funding in case of test kit stock outs. </t>
  </si>
  <si>
    <t xml:space="preserve">SCMS data on stock levels/stock-outs of ARVs for the last 12 months (provided to PEPFAR in February 2015) </t>
  </si>
  <si>
    <t>Meeting with MOH Deputy Perm. Secretary El Halabi on 2/20/15.</t>
  </si>
  <si>
    <t xml:space="preserve">The MOH is currently doing a study on costing the essential health package, have costed out ARV regimens, and point to the Transitional Financing report on unit costs. PEPFAR has supported a number of these studies, so this is not yet routinely and regularly conducted by the GOB. </t>
  </si>
  <si>
    <t xml:space="preserve">Essential health package study (ongoing). </t>
  </si>
  <si>
    <t xml:space="preserve">The MOH cites CMS framework contracts on generics in support of this quesiton. </t>
  </si>
  <si>
    <t>February 20, 2015 meeting with MOH Deputy Perm. Secretary El Halabi.</t>
  </si>
  <si>
    <t xml:space="preserve">GAPR Report is every two years rather than annual, but it is a regularly occuring public accounting of  national HIV/AIDS program progress and results. Civil Society orgs state that District AIDS Committee (DAC) reports are also shared at the district level. </t>
  </si>
  <si>
    <t xml:space="preserve">2012  HIV/AIDS guidelines;  Public Health Act </t>
  </si>
  <si>
    <t>2014 Botswana Investment Case</t>
  </si>
  <si>
    <t>NASA 2012 and NHA</t>
  </si>
  <si>
    <t>The Botswana National Supply Chain Strategy 2014-2019</t>
  </si>
  <si>
    <t>Botswana National Supply Chain Assessment Results (2013)</t>
  </si>
  <si>
    <t>Botswana National HIV/AIDS Treatment Guidelines (2008)</t>
  </si>
  <si>
    <t>CMS Records, per February 19, 2015 email. 
WHO Global Price Reporting Mechanism (http://apps.who.int/hiv/amds/price/hdd/Default.aspx)</t>
  </si>
  <si>
    <t xml:space="preserve">Deputy PEPFAR Coordinator meeting with MOH Deputy Perm. Secretary on February 20, 2015. 
Also recent remarks by Minister of Health that country needs to recruit doctors from abroad due to insufficient numbers in the country. </t>
  </si>
  <si>
    <t xml:space="preserve">C. Key discussion points: UNAIDS is probably best placed to support the enabling environment issues, while WHO is likely best placed to support on guidelines.  The PEPFAR/B team believes that the U.S. government is likely best placed to support on the Supply Chain issues, HRH, and quality management issues through already established partnerships. </t>
  </si>
  <si>
    <t>A. Key discussion points: The PEPFAR team discussed the elements that scored red and yellow, and identified the following as critical to the sustainability of the response at this time: 1) Quality management - no QM infrastructure exists at the MOH, 2) Allocative Efficiency - data driven decision making and geographic prioritization, 3) Technical Efficiency - utilization of unit costing, 4) Enabling Environment - structural obstacles and civil society strengthening, 5) HRH. There was also much discussion and debate around the scores on the element discussing Supply Chain issues.  PEPFAR/B has historically invested in Supply Chain, and believes this continues to be an area of risk (which was echoed in development partners meetings).</t>
  </si>
  <si>
    <t xml:space="preserve">According to the CDC SI team BAIS cost 3.68 million of which PEPFAR funded a portion and GOB funded 3.1 million  = 84% . </t>
  </si>
  <si>
    <t xml:space="preserve">CSO active in advocacy, service delivery, and participate in TWGs. During CSOs consultations, held  the week of February 16th in Maun, and March 16th in Selibe-Phikwe, CSOs confirmed they felt included in advocacy, programmatic, technical decision making and service delivery. </t>
  </si>
  <si>
    <t xml:space="preserve">In a meeting on 20 February 2015 with the Deputy PS of MOH, the Ministry cited work done in the GOB TWG on procurement/ forecasting as evidence of contracts supporting pooled procurement.  The PEPFAR SID working group conccurred with this assertion in a meeting on 4 March 2015.  </t>
  </si>
  <si>
    <r>
      <rPr>
        <sz val="11"/>
        <rFont val="Calibri"/>
        <family val="2"/>
        <scheme val="minor"/>
      </rPr>
      <t>OGAC-provided data sheet (follows tab E)
derived from:</t>
    </r>
    <r>
      <rPr>
        <u/>
        <sz val="11"/>
        <rFont val="Calibri"/>
        <family val="2"/>
        <scheme val="minor"/>
      </rPr>
      <t xml:space="preserve"> http://www.mcc.gov/pages/selection/scorecards</t>
    </r>
  </si>
  <si>
    <t>Letter from GOB affirming support for Option B+ (20 August 2014)</t>
  </si>
  <si>
    <t>National Policy on HIV/AIDS (Section 5.3.3, section 7) (2012); Public Health Act (2006)</t>
  </si>
  <si>
    <t>PEPFAR country team knowledge - After consultation with NACA and MOH, SID development core group with technical staff from USAID and CDC reached a decision on March 4th, 2015.</t>
  </si>
  <si>
    <t>Information provided by MOH Head of Division and Public Health Specialist, Department of HIV/AIDS Prevention and Care via email 5 March 2015.</t>
  </si>
  <si>
    <t xml:space="preserve"> BAIS IV report (Nov 2013), YRBSS report, HIV Sentinal Surveillence survey (2011). </t>
  </si>
  <si>
    <t xml:space="preserve">NEED BAIS IV budget to document this assertion. Current answer based on email from CDC SI team lead, dated February 2nd, 2015. </t>
  </si>
  <si>
    <t xml:space="preserve">BAIS IV report (Nov 2013), BBSS report  2012 </t>
  </si>
  <si>
    <t xml:space="preserve">HTC costing study, Costing for CD4 250-350 move (USAID), Effectiveness of Dr. vs. Nurse prescribers (6 June 2013, Monyatsi et al.), Essential health service package (2010). </t>
  </si>
  <si>
    <t xml:space="preserve">E. Key Discussion points:  In COP 15, PEPFAR will focus investments on adressing the Quality Management weaknesses identified through the development of the SID. CDC plans to invest in site-level technical assistance to high volume sites in 12 priority districs, providing site-specific support for remediation of weaknesses identified through SIMS visits.  CDC will also invest in a Quality Improvement technical advisor to the MOH at the headquarters level, and the development of a SMS based data collection system.  To compliment this approach, USAID will focus quality assurance and quality improvement efforts at the community level, to improve patient care and facility level linkages to surrounding communities. </t>
  </si>
  <si>
    <t xml:space="preserve">D. Key discussion points:  During COP development, the team discussed all the weaknesses identified in the SID:  1) Quality management -  QM infrastructure at the MOH, 2) Allocative Efficiency - data driven decision making and geographic prioritization, 3) Technical Efficiency - utilization of unit costing, 4) Enabling Environment - structural obstacles and civil society strengthening, 5) HRH.   PEPFAR has historically invested in iHRIS, an electronic human resource management system, however has chosen not to continue to invest in this system in COP 15.  PEPFAR has also historically invested in SCMS in Botswana, but will support SCMS in COP 15 through hiring a USAID Supply Chain Management Advisor this year. USAID will also be hiring a Health Financing Advisor and investing pipeline funds in a partner to support the GOB to improve their allocative and technical efficiencies.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</si>
</sst>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43" formatCode="_(* #,##0.00_);_(* \(#,##0.00\);_(* &quot;-&quot;??_);_(@_)"/>
    <numFmt numFmtId="164" formatCode="0.0"/>
    <numFmt numFmtId="165" formatCode="0.0%"/>
    <numFmt numFmtId="166" formatCode="_(* #,##0_);_(* \(#,##0\);_(* &quot;-&quot;??_);_(@_)"/>
  </numFmts>
  <fonts count="32"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
      <sz val="9"/>
      <name val="Calibri"/>
      <family val="2"/>
      <scheme val="minor"/>
    </font>
    <font>
      <sz val="11"/>
      <color theme="1"/>
      <name val="Calibri"/>
      <family val="2"/>
      <scheme val="minor"/>
    </font>
    <font>
      <sz val="10"/>
      <name val="Calibri"/>
      <family val="2"/>
      <scheme val="minor"/>
    </font>
    <font>
      <u/>
      <sz val="1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5">
    <xf numFmtId="0" fontId="0" fillId="0" borderId="0"/>
    <xf numFmtId="0" fontId="9" fillId="0" borderId="0"/>
    <xf numFmtId="0" fontId="9" fillId="0" borderId="0" applyFill="0"/>
    <xf numFmtId="0" fontId="19" fillId="0" borderId="0" applyNumberFormat="0" applyFill="0" applyBorder="0" applyAlignment="0" applyProtection="0"/>
    <xf numFmtId="43" fontId="29" fillId="0" borderId="0" applyFont="0" applyFill="0" applyBorder="0" applyAlignment="0" applyProtection="0"/>
  </cellStyleXfs>
  <cellXfs count="630">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3" fontId="0" fillId="0" borderId="0" xfId="0" applyNumberFormat="1" applyFill="1" applyBorder="1"/>
    <xf numFmtId="0" fontId="0" fillId="0" borderId="0" xfId="0" applyProtection="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0" fillId="0" borderId="26" xfId="0" applyBorder="1"/>
    <xf numFmtId="0" fontId="0" fillId="0" borderId="34" xfId="0" applyBorder="1"/>
    <xf numFmtId="0" fontId="0" fillId="0" borderId="0" xfId="0" applyFill="1" applyBorder="1" applyProtection="1">
      <protection locked="0"/>
    </xf>
    <xf numFmtId="0" fontId="0" fillId="0" borderId="34" xfId="0" applyFill="1" applyBorder="1" applyProtection="1">
      <protection locked="0"/>
    </xf>
    <xf numFmtId="0" fontId="0" fillId="0" borderId="26" xfId="0" applyFill="1" applyBorder="1" applyProtection="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0" fillId="0" borderId="0" xfId="0" applyAlignment="1">
      <alignment horizontal="left" vertical="center"/>
    </xf>
    <xf numFmtId="0" fontId="0" fillId="0" borderId="0" xfId="0" applyBorder="1" applyAlignment="1">
      <alignment horizontal="right"/>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4" fillId="0" borderId="0" xfId="0" applyFont="1"/>
    <xf numFmtId="0" fontId="24"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19" fillId="0" borderId="75" xfId="3" applyBorder="1" applyAlignment="1">
      <alignment wrapText="1"/>
    </xf>
    <xf numFmtId="0" fontId="19" fillId="0" borderId="0" xfId="3" applyAlignment="1">
      <alignment wrapText="1"/>
    </xf>
    <xf numFmtId="0" fontId="19" fillId="0" borderId="76" xfId="3" applyBorder="1" applyAlignment="1">
      <alignment wrapText="1"/>
    </xf>
    <xf numFmtId="0" fontId="19"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0"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0"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0"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0"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9" fillId="0" borderId="0" xfId="2" applyFill="1"/>
    <xf numFmtId="0" fontId="2" fillId="3" borderId="0" xfId="0" applyFont="1" applyFill="1" applyBorder="1" applyProtection="1">
      <protection locked="0"/>
    </xf>
    <xf numFmtId="0" fontId="3" fillId="3" borderId="0" xfId="0" applyFont="1" applyFill="1" applyBorder="1" applyProtection="1">
      <protection locked="0"/>
    </xf>
    <xf numFmtId="0" fontId="6" fillId="2" borderId="1" xfId="0" applyFont="1" applyFill="1" applyBorder="1" applyAlignment="1" applyProtection="1">
      <alignment wrapText="1"/>
      <protection locked="0"/>
    </xf>
    <xf numFmtId="0" fontId="7" fillId="0" borderId="1" xfId="0" applyFont="1" applyBorder="1" applyAlignment="1" applyProtection="1">
      <alignment horizontal="left" wrapText="1" indent="1"/>
      <protection locked="0"/>
    </xf>
    <xf numFmtId="0" fontId="1" fillId="3" borderId="14" xfId="0" applyFont="1" applyFill="1" applyBorder="1" applyAlignment="1" applyProtection="1">
      <protection locked="0"/>
    </xf>
    <xf numFmtId="0" fontId="0" fillId="3" borderId="5" xfId="0" applyFill="1" applyBorder="1" applyProtection="1">
      <protection locked="0"/>
    </xf>
    <xf numFmtId="0" fontId="0" fillId="3" borderId="6" xfId="0" applyFill="1" applyBorder="1" applyProtection="1">
      <protection locked="0"/>
    </xf>
    <xf numFmtId="0" fontId="0" fillId="0" borderId="0" xfId="0" applyFill="1" applyBorder="1" applyAlignment="1">
      <alignment wrapText="1"/>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4"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1" fillId="0" borderId="0" xfId="0" applyFont="1" applyBorder="1" applyProtection="1">
      <protection locked="0"/>
    </xf>
    <xf numFmtId="0" fontId="8" fillId="0" borderId="21" xfId="0" applyFont="1" applyBorder="1" applyAlignment="1" applyProtection="1">
      <alignment horizontal="right" vertical="center"/>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8" fillId="0" borderId="9" xfId="0" applyFont="1" applyBorder="1" applyAlignment="1">
      <alignment horizontal="right"/>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58" xfId="0" applyFont="1" applyBorder="1" applyAlignment="1" applyProtection="1">
      <alignment horizontal="center" vertical="center" wrapText="1"/>
      <protection locked="0"/>
    </xf>
    <xf numFmtId="0" fontId="0" fillId="0" borderId="26" xfId="0" applyBorder="1" applyAlignment="1">
      <alignment wrapText="1"/>
    </xf>
    <xf numFmtId="0" fontId="0" fillId="0" borderId="0"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24"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84"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6" fontId="0" fillId="3" borderId="0" xfId="0" applyNumberFormat="1" applyFill="1" applyBorder="1" applyProtection="1">
      <protection locked="0"/>
    </xf>
    <xf numFmtId="164" fontId="8" fillId="0" borderId="42" xfId="0" applyNumberFormat="1" applyFont="1" applyBorder="1" applyAlignment="1" applyProtection="1">
      <alignment horizontal="right"/>
    </xf>
    <xf numFmtId="0" fontId="27" fillId="0" borderId="24" xfId="0" applyFont="1" applyBorder="1" applyAlignment="1" applyProtection="1">
      <alignment horizontal="center" vertical="center" wrapText="1"/>
      <protection locked="0"/>
    </xf>
    <xf numFmtId="0" fontId="27" fillId="0" borderId="58" xfId="0" applyFont="1" applyBorder="1" applyAlignment="1">
      <alignment horizontal="center" vertical="center" wrapText="1"/>
    </xf>
    <xf numFmtId="0" fontId="20" fillId="0" borderId="0" xfId="0" applyFont="1" applyAlignment="1">
      <alignment horizontal="left" vertical="top" wrapText="1"/>
    </xf>
    <xf numFmtId="0" fontId="27" fillId="0" borderId="9" xfId="0" applyFont="1" applyBorder="1" applyAlignment="1">
      <alignment horizontal="left" vertical="center" wrapText="1"/>
    </xf>
    <xf numFmtId="0" fontId="27" fillId="0" borderId="0" xfId="0" applyFont="1" applyBorder="1" applyAlignment="1">
      <alignment horizontal="left" vertical="center" wrapText="1"/>
    </xf>
    <xf numFmtId="0" fontId="27" fillId="0" borderId="21" xfId="0" applyFont="1" applyBorder="1" applyAlignment="1" applyProtection="1">
      <alignment horizontal="left" vertical="center" wrapText="1"/>
      <protection locked="0"/>
    </xf>
    <xf numFmtId="0" fontId="0" fillId="0" borderId="26" xfId="0" applyFill="1" applyBorder="1"/>
    <xf numFmtId="0" fontId="0" fillId="0" borderId="84" xfId="0" applyFont="1" applyFill="1" applyBorder="1" applyProtection="1"/>
    <xf numFmtId="0" fontId="0" fillId="0" borderId="13" xfId="0" applyFont="1" applyFill="1" applyBorder="1" applyProtection="1"/>
    <xf numFmtId="0" fontId="0" fillId="0" borderId="34" xfId="0" applyFill="1" applyBorder="1"/>
    <xf numFmtId="0" fontId="0" fillId="0" borderId="52" xfId="0" applyFont="1" applyFill="1" applyBorder="1" applyProtection="1"/>
    <xf numFmtId="0" fontId="0" fillId="0" borderId="31" xfId="0" applyFill="1" applyBorder="1" applyProtection="1"/>
    <xf numFmtId="0" fontId="0" fillId="0" borderId="36" xfId="0" applyFill="1" applyBorder="1" applyProtection="1"/>
    <xf numFmtId="0" fontId="0" fillId="0" borderId="17" xfId="0" applyFill="1" applyBorder="1" applyProtection="1">
      <protection locked="0"/>
    </xf>
    <xf numFmtId="0" fontId="0" fillId="0" borderId="14" xfId="0" applyFill="1" applyBorder="1" applyProtection="1"/>
    <xf numFmtId="0" fontId="0" fillId="0" borderId="0" xfId="0" applyFill="1" applyBorder="1" applyAlignment="1">
      <alignment wrapText="1"/>
    </xf>
    <xf numFmtId="0" fontId="0" fillId="0" borderId="84" xfId="0" applyFont="1" applyFill="1" applyBorder="1" applyAlignment="1" applyProtection="1">
      <alignment horizontal="right"/>
    </xf>
    <xf numFmtId="0" fontId="0" fillId="0" borderId="0" xfId="0" applyFill="1" applyBorder="1" applyAlignment="1" applyProtection="1">
      <alignment horizontal="right"/>
    </xf>
    <xf numFmtId="0" fontId="0" fillId="0" borderId="27" xfId="0" applyFont="1" applyFill="1" applyBorder="1" applyProtection="1"/>
    <xf numFmtId="0" fontId="0" fillId="0" borderId="26" xfId="0" applyFill="1" applyBorder="1" applyAlignment="1" applyProtection="1">
      <alignment horizontal="left" vertical="center" wrapText="1"/>
      <protection locked="0"/>
    </xf>
    <xf numFmtId="0" fontId="0" fillId="0" borderId="84" xfId="0" applyFill="1" applyBorder="1" applyAlignment="1" applyProtection="1">
      <alignment horizontal="right" wrapText="1"/>
    </xf>
    <xf numFmtId="0" fontId="0" fillId="0" borderId="0" xfId="0" applyFill="1" applyBorder="1" applyAlignment="1" applyProtection="1">
      <alignment horizontal="left" vertical="center" wrapText="1"/>
      <protection locked="0"/>
    </xf>
    <xf numFmtId="0" fontId="0" fillId="0" borderId="13" xfId="0" applyFill="1" applyBorder="1" applyAlignment="1" applyProtection="1">
      <alignment horizontal="left" vertical="center" wrapText="1"/>
    </xf>
    <xf numFmtId="0" fontId="0" fillId="0" borderId="6" xfId="0" applyFill="1" applyBorder="1" applyAlignment="1" applyProtection="1">
      <alignment horizontal="left" vertical="center" wrapText="1"/>
    </xf>
    <xf numFmtId="164" fontId="0" fillId="0" borderId="0" xfId="0" applyNumberFormat="1" applyFill="1" applyBorder="1" applyProtection="1"/>
    <xf numFmtId="0" fontId="0" fillId="0" borderId="26" xfId="0" applyFill="1" applyBorder="1" applyAlignment="1">
      <alignment horizontal="left" vertical="center" wrapText="1" indent="1"/>
    </xf>
    <xf numFmtId="0" fontId="0" fillId="0" borderId="84" xfId="0" applyFill="1" applyBorder="1" applyAlignment="1" applyProtection="1">
      <alignment horizontal="right"/>
    </xf>
    <xf numFmtId="0" fontId="0" fillId="0" borderId="0" xfId="0" applyBorder="1" applyAlignment="1">
      <alignment wrapText="1"/>
    </xf>
    <xf numFmtId="0" fontId="0" fillId="0" borderId="14" xfId="0" applyBorder="1"/>
    <xf numFmtId="0" fontId="0" fillId="0" borderId="17" xfId="0" applyBorder="1"/>
    <xf numFmtId="0" fontId="0" fillId="0" borderId="16" xfId="0" applyBorder="1"/>
    <xf numFmtId="0" fontId="0" fillId="0" borderId="13" xfId="0" applyBorder="1"/>
    <xf numFmtId="0" fontId="0" fillId="0" borderId="6" xfId="0" applyBorder="1"/>
    <xf numFmtId="166" fontId="0" fillId="0" borderId="0" xfId="4" applyNumberFormat="1" applyFont="1" applyBorder="1"/>
    <xf numFmtId="166" fontId="0" fillId="0" borderId="6" xfId="4" applyNumberFormat="1" applyFont="1" applyBorder="1"/>
    <xf numFmtId="0" fontId="0" fillId="0" borderId="7" xfId="0" applyBorder="1"/>
    <xf numFmtId="166" fontId="0" fillId="0" borderId="10" xfId="4" applyNumberFormat="1" applyFont="1" applyBorder="1"/>
    <xf numFmtId="0" fontId="0" fillId="0" borderId="10" xfId="0" applyBorder="1"/>
    <xf numFmtId="166" fontId="0" fillId="0" borderId="9" xfId="4" applyNumberFormat="1" applyFont="1" applyBorder="1"/>
    <xf numFmtId="166" fontId="0" fillId="0" borderId="0" xfId="4" applyNumberFormat="1" applyFont="1" applyFill="1" applyBorder="1"/>
    <xf numFmtId="0" fontId="20" fillId="0" borderId="49" xfId="0" applyFont="1" applyBorder="1" applyAlignment="1" applyProtection="1">
      <alignment horizontal="left" vertical="top" wrapText="1"/>
      <protection locked="0"/>
    </xf>
    <xf numFmtId="3" fontId="0" fillId="0" borderId="0" xfId="0" applyNumberFormat="1" applyBorder="1"/>
    <xf numFmtId="3" fontId="0" fillId="0" borderId="0" xfId="0" applyNumberFormat="1"/>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16"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8" xfId="0" applyFill="1" applyBorder="1" applyAlignment="1" applyProtection="1">
      <alignment horizontal="left" vertical="center" wrapText="1"/>
    </xf>
    <xf numFmtId="0" fontId="0" fillId="0" borderId="39" xfId="0" applyFill="1" applyBorder="1" applyAlignment="1" applyProtection="1">
      <alignment horizontal="left" vertical="center" wrapText="1"/>
    </xf>
    <xf numFmtId="0" fontId="0" fillId="0" borderId="40" xfId="0" applyFill="1" applyBorder="1" applyAlignment="1" applyProtection="1">
      <alignment horizontal="left" vertical="center" wrapText="1"/>
    </xf>
    <xf numFmtId="0" fontId="0" fillId="0" borderId="26" xfId="0" applyFill="1" applyBorder="1" applyAlignment="1" applyProtection="1">
      <alignment horizontal="center"/>
      <protection locked="0"/>
    </xf>
    <xf numFmtId="0" fontId="0" fillId="0" borderId="0" xfId="0" applyFill="1" applyBorder="1" applyAlignment="1" applyProtection="1">
      <alignment horizontal="center"/>
      <protection locked="0"/>
    </xf>
    <xf numFmtId="0" fontId="0" fillId="0" borderId="34" xfId="0" applyFill="1"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0" fillId="0" borderId="26" xfId="0" applyFill="1" applyBorder="1" applyAlignment="1" applyProtection="1">
      <alignment horizontal="center"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42" xfId="0" applyFont="1" applyBorder="1" applyAlignment="1" applyProtection="1">
      <alignment horizontal="right"/>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0" fillId="0" borderId="40" xfId="0" applyFill="1" applyBorder="1" applyAlignment="1" applyProtection="1">
      <alignment horizontal="left" vertical="center" wrapText="1"/>
      <protection locked="0"/>
    </xf>
    <xf numFmtId="0" fontId="0" fillId="0" borderId="26" xfId="0" applyBorder="1" applyAlignment="1" applyProtection="1">
      <alignment horizontal="left"/>
      <protection locked="0"/>
    </xf>
    <xf numFmtId="0" fontId="0" fillId="0" borderId="28" xfId="0" applyFill="1" applyBorder="1" applyAlignment="1" applyProtection="1">
      <alignment vertical="top" wrapText="1"/>
      <protection locked="0"/>
    </xf>
    <xf numFmtId="0" fontId="0" fillId="0" borderId="31" xfId="0" applyFill="1" applyBorder="1" applyAlignment="1" applyProtection="1">
      <alignment vertical="top" wrapText="1"/>
      <protection locked="0"/>
    </xf>
    <xf numFmtId="0" fontId="0" fillId="0" borderId="36" xfId="0" applyFill="1" applyBorder="1" applyAlignment="1" applyProtection="1">
      <alignment vertical="top" wrapText="1"/>
      <protection locked="0"/>
    </xf>
    <xf numFmtId="0" fontId="0" fillId="0" borderId="29" xfId="0" applyFill="1" applyBorder="1" applyAlignment="1" applyProtection="1">
      <alignment vertical="top" wrapText="1"/>
      <protection locked="0"/>
    </xf>
    <xf numFmtId="0" fontId="0" fillId="0" borderId="32" xfId="0" applyFill="1" applyBorder="1" applyAlignment="1" applyProtection="1">
      <alignment vertical="top" wrapText="1"/>
      <protection locked="0"/>
    </xf>
    <xf numFmtId="0" fontId="0" fillId="0" borderId="37" xfId="0" applyFill="1" applyBorder="1" applyAlignment="1" applyProtection="1">
      <alignment vertical="top" wrapText="1"/>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4"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20" fillId="0" borderId="29" xfId="0" applyFont="1" applyBorder="1" applyAlignment="1" applyProtection="1">
      <alignment horizontal="left" vertical="top" wrapText="1"/>
      <protection locked="0"/>
    </xf>
    <xf numFmtId="0" fontId="20" fillId="0" borderId="32" xfId="0" applyFont="1" applyBorder="1" applyAlignment="1" applyProtection="1">
      <alignment horizontal="left" vertical="top" wrapText="1"/>
      <protection locked="0"/>
    </xf>
    <xf numFmtId="0" fontId="20" fillId="0" borderId="41" xfId="0" applyFont="1" applyBorder="1" applyAlignment="1" applyProtection="1">
      <alignment horizontal="left" vertical="top" wrapText="1"/>
      <protection locked="0"/>
    </xf>
    <xf numFmtId="0" fontId="20" fillId="0" borderId="37" xfId="0" applyFont="1"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38" xfId="0" applyFill="1"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0" fillId="0" borderId="26" xfId="0" applyFill="1" applyBorder="1" applyAlignment="1">
      <alignment wrapText="1"/>
    </xf>
    <xf numFmtId="0" fontId="0" fillId="0" borderId="0" xfId="0" applyBorder="1" applyAlignment="1">
      <alignment horizontal="left" wrapText="1"/>
    </xf>
    <xf numFmtId="0" fontId="20" fillId="0" borderId="29" xfId="0" applyFont="1" applyFill="1" applyBorder="1" applyAlignment="1" applyProtection="1">
      <alignment horizontal="left" vertical="top" wrapText="1"/>
      <protection locked="0"/>
    </xf>
    <xf numFmtId="0" fontId="20" fillId="0" borderId="32" xfId="0" applyFont="1" applyFill="1" applyBorder="1" applyAlignment="1" applyProtection="1">
      <alignment horizontal="left" vertical="top" wrapText="1"/>
      <protection locked="0"/>
    </xf>
    <xf numFmtId="0" fontId="20" fillId="0" borderId="37" xfId="0" applyFont="1" applyFill="1" applyBorder="1" applyAlignment="1" applyProtection="1">
      <alignment horizontal="left" vertical="top" wrapText="1"/>
      <protection locked="0"/>
    </xf>
    <xf numFmtId="0" fontId="0" fillId="0" borderId="0" xfId="0" applyFill="1" applyBorder="1" applyAlignment="1">
      <alignment wrapText="1"/>
    </xf>
    <xf numFmtId="0" fontId="0" fillId="0" borderId="34" xfId="0" applyFill="1" applyBorder="1" applyAlignment="1">
      <alignment wrapText="1"/>
    </xf>
    <xf numFmtId="0" fontId="0" fillId="0" borderId="0" xfId="0" applyBorder="1" applyAlignment="1">
      <alignment horizontal="left" vertic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0" fillId="0" borderId="34" xfId="0" applyBorder="1" applyAlignment="1">
      <alignment horizontal="center"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8" borderId="17"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16" fillId="0" borderId="26" xfId="0" applyFont="1" applyBorder="1" applyAlignment="1">
      <alignment horizontal="left" wrapText="1"/>
    </xf>
    <xf numFmtId="0" fontId="0" fillId="0" borderId="13" xfId="0" applyBorder="1" applyAlignment="1">
      <alignment horizontal="left" vertical="center" wrapText="1"/>
    </xf>
    <xf numFmtId="0" fontId="20" fillId="0" borderId="29" xfId="0" applyFont="1" applyFill="1" applyBorder="1" applyAlignment="1" applyProtection="1">
      <alignment vertical="top" wrapText="1"/>
      <protection locked="0"/>
    </xf>
    <xf numFmtId="0" fontId="20" fillId="0" borderId="32" xfId="0" applyFont="1" applyFill="1" applyBorder="1" applyAlignment="1" applyProtection="1">
      <alignment vertical="top" wrapText="1"/>
      <protection locked="0"/>
    </xf>
    <xf numFmtId="0" fontId="20" fillId="0" borderId="37" xfId="0" applyFont="1" applyFill="1" applyBorder="1" applyAlignment="1" applyProtection="1">
      <alignment vertical="top" wrapText="1"/>
      <protection locked="0"/>
    </xf>
    <xf numFmtId="0" fontId="0" fillId="0" borderId="13" xfId="0" applyBorder="1" applyAlignment="1">
      <alignment horizontal="center" wrapText="1"/>
    </xf>
    <xf numFmtId="0" fontId="0" fillId="0" borderId="52" xfId="0" applyBorder="1" applyAlignment="1">
      <alignment horizontal="center" wrapText="1"/>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50" xfId="0" applyFill="1" applyBorder="1" applyAlignment="1">
      <alignment horizontal="left" vertical="center" wrapText="1"/>
    </xf>
    <xf numFmtId="0" fontId="0" fillId="0" borderId="51" xfId="0" applyFill="1" applyBorder="1" applyAlignment="1">
      <alignment horizontal="left" vertical="center" wrapText="1"/>
    </xf>
    <xf numFmtId="0" fontId="0" fillId="0" borderId="47" xfId="0" applyFill="1" applyBorder="1" applyAlignment="1">
      <alignment horizontal="left" vertical="center" wrapText="1"/>
    </xf>
    <xf numFmtId="0" fontId="16" fillId="0" borderId="26" xfId="0" applyFont="1" applyFill="1" applyBorder="1" applyAlignment="1">
      <alignment horizontal="left" wrapText="1"/>
    </xf>
    <xf numFmtId="0" fontId="30" fillId="0" borderId="29" xfId="0" applyFont="1" applyFill="1" applyBorder="1" applyAlignment="1" applyProtection="1">
      <alignment horizontal="left" vertical="top" wrapText="1"/>
      <protection locked="0"/>
    </xf>
    <xf numFmtId="0" fontId="30" fillId="0" borderId="32" xfId="0" applyFont="1" applyFill="1" applyBorder="1" applyAlignment="1" applyProtection="1">
      <alignment horizontal="left" vertical="top" wrapText="1"/>
      <protection locked="0"/>
    </xf>
    <xf numFmtId="0" fontId="30" fillId="0" borderId="37" xfId="0" applyFont="1" applyFill="1" applyBorder="1" applyAlignment="1" applyProtection="1">
      <alignment horizontal="left" vertical="top" wrapText="1"/>
      <protection locked="0"/>
    </xf>
    <xf numFmtId="0" fontId="0" fillId="0" borderId="0" xfId="0" applyBorder="1" applyAlignment="1">
      <alignment horizontal="left" vertical="top" wrapText="1"/>
    </xf>
    <xf numFmtId="0" fontId="0" fillId="0" borderId="45"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3" fillId="0" borderId="0" xfId="0" applyFont="1" applyAlignment="1">
      <alignment horizontal="left"/>
    </xf>
    <xf numFmtId="0" fontId="16" fillId="0" borderId="26" xfId="0" applyFont="1" applyBorder="1" applyAlignment="1">
      <alignment horizontal="left"/>
    </xf>
    <xf numFmtId="0" fontId="0" fillId="0" borderId="38" xfId="0" applyBorder="1" applyAlignment="1">
      <alignment vertical="center" wrapText="1"/>
    </xf>
    <xf numFmtId="0" fontId="0" fillId="0" borderId="39" xfId="0" applyBorder="1" applyAlignment="1">
      <alignment vertical="center" wrapText="1"/>
    </xf>
    <xf numFmtId="0" fontId="0" fillId="0" borderId="34" xfId="0" applyFill="1" applyBorder="1" applyAlignment="1" applyProtection="1">
      <alignment horizontal="left" wrapText="1"/>
      <protection locked="0"/>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45" xfId="0" applyFill="1" applyBorder="1" applyAlignment="1">
      <alignment horizontal="left" vertical="center" wrapText="1"/>
    </xf>
    <xf numFmtId="0" fontId="16" fillId="0" borderId="26" xfId="0" applyFont="1" applyFill="1" applyBorder="1" applyAlignment="1">
      <alignment horizontal="left"/>
    </xf>
    <xf numFmtId="0" fontId="0" fillId="0" borderId="0" xfId="0" applyFill="1" applyBorder="1" applyAlignment="1">
      <alignment horizontal="left" vertical="top" wrapText="1"/>
    </xf>
    <xf numFmtId="0" fontId="0" fillId="0" borderId="34" xfId="0" applyFill="1" applyBorder="1" applyAlignment="1">
      <alignment horizontal="center" vertical="top" wrapText="1"/>
    </xf>
    <xf numFmtId="0" fontId="16" fillId="0" borderId="0" xfId="0" applyFont="1" applyFill="1" applyBorder="1" applyAlignment="1">
      <alignment horizontal="left" wrapText="1"/>
    </xf>
    <xf numFmtId="0" fontId="0" fillId="0" borderId="45" xfId="0" applyFill="1" applyBorder="1" applyAlignment="1" applyProtection="1">
      <alignment horizontal="left" vertical="center" wrapText="1"/>
      <protection locked="0"/>
    </xf>
    <xf numFmtId="0" fontId="0" fillId="0" borderId="45" xfId="0" applyFont="1" applyFill="1" applyBorder="1" applyAlignment="1" applyProtection="1">
      <alignment horizontal="left" vertical="center" wrapText="1"/>
      <protection locked="0"/>
    </xf>
    <xf numFmtId="0" fontId="0" fillId="0" borderId="0" xfId="0" applyFill="1" applyBorder="1" applyAlignment="1" applyProtection="1">
      <alignment horizontal="left" vertical="top" wrapText="1"/>
      <protection locked="0"/>
    </xf>
    <xf numFmtId="0" fontId="20" fillId="0" borderId="45" xfId="0" applyFont="1" applyFill="1" applyBorder="1" applyAlignment="1" applyProtection="1">
      <alignment horizontal="left" vertical="top" wrapText="1"/>
      <protection locked="0"/>
    </xf>
    <xf numFmtId="0" fontId="0" fillId="0" borderId="39" xfId="0" applyFont="1" applyBorder="1" applyAlignment="1" applyProtection="1">
      <alignment horizontal="left" vertical="center" wrapText="1"/>
      <protection locked="0"/>
    </xf>
    <xf numFmtId="0" fontId="16" fillId="0" borderId="0" xfId="0" applyFont="1" applyBorder="1" applyAlignment="1" applyProtection="1">
      <alignment horizontal="left" wrapText="1"/>
      <protection locked="0"/>
    </xf>
    <xf numFmtId="0" fontId="0" fillId="0" borderId="26" xfId="0" applyBorder="1" applyAlignment="1" applyProtection="1">
      <alignment horizontal="center" wrapText="1"/>
      <protection locked="0"/>
    </xf>
    <xf numFmtId="0" fontId="0" fillId="0" borderId="34" xfId="0" applyBorder="1" applyAlignment="1" applyProtection="1">
      <alignment horizontal="center" wrapText="1"/>
      <protection locked="0"/>
    </xf>
    <xf numFmtId="0" fontId="20" fillId="0" borderId="58" xfId="0" applyFont="1" applyFill="1" applyBorder="1" applyAlignment="1" applyProtection="1">
      <alignment vertical="top" wrapText="1"/>
      <protection locked="0"/>
    </xf>
    <xf numFmtId="0" fontId="20" fillId="0" borderId="49" xfId="0" applyFont="1" applyFill="1" applyBorder="1" applyAlignment="1" applyProtection="1">
      <alignment vertical="top" wrapText="1"/>
      <protection locked="0"/>
    </xf>
    <xf numFmtId="0" fontId="20" fillId="0" borderId="59" xfId="0" applyFont="1" applyFill="1" applyBorder="1" applyAlignment="1" applyProtection="1">
      <alignmen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8" xfId="0" applyFont="1" applyFill="1" applyBorder="1" applyAlignment="1" applyProtection="1">
      <alignment horizontal="left" vertical="center" wrapText="1"/>
      <protection locked="0"/>
    </xf>
    <xf numFmtId="0" fontId="8" fillId="0" borderId="39" xfId="0" applyFont="1" applyFill="1" applyBorder="1" applyAlignment="1" applyProtection="1">
      <alignment horizontal="left" vertical="center" wrapText="1"/>
      <protection locked="0"/>
    </xf>
    <xf numFmtId="0" fontId="8" fillId="0" borderId="40" xfId="0" applyFont="1" applyFill="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20" fillId="0" borderId="58" xfId="0" applyFont="1" applyFill="1" applyBorder="1" applyAlignment="1" applyProtection="1">
      <alignment horizontal="left" vertical="top" wrapText="1"/>
      <protection locked="0"/>
    </xf>
    <xf numFmtId="0" fontId="20" fillId="0" borderId="49" xfId="0" applyFont="1" applyFill="1" applyBorder="1" applyAlignment="1" applyProtection="1">
      <alignment horizontal="left" vertical="top" wrapText="1"/>
      <protection locked="0"/>
    </xf>
    <xf numFmtId="0" fontId="20" fillId="0" borderId="59" xfId="0" applyFont="1" applyFill="1" applyBorder="1" applyAlignment="1" applyProtection="1">
      <alignment horizontal="left" vertical="top"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20" fillId="0" borderId="60" xfId="0" applyFont="1"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0" fillId="0" borderId="39" xfId="0" applyFill="1" applyBorder="1" applyAlignment="1" applyProtection="1">
      <alignment horizontal="left" vertical="center"/>
      <protection locked="0"/>
    </xf>
    <xf numFmtId="0" fontId="0" fillId="0" borderId="40" xfId="0" applyFill="1" applyBorder="1" applyAlignment="1" applyProtection="1">
      <alignment horizontal="left" vertical="center"/>
      <protection locked="0"/>
    </xf>
    <xf numFmtId="0" fontId="20" fillId="0" borderId="44" xfId="3" applyFont="1" applyFill="1" applyBorder="1" applyAlignment="1" applyProtection="1">
      <alignment horizontal="left" vertical="top" wrapText="1"/>
      <protection locked="0"/>
    </xf>
    <xf numFmtId="0" fontId="20" fillId="0" borderId="46" xfId="0" applyFont="1" applyFill="1" applyBorder="1" applyAlignment="1" applyProtection="1">
      <alignment horizontal="left" vertical="top" wrapText="1"/>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28" fillId="0" borderId="29" xfId="0" applyFont="1" applyFill="1" applyBorder="1" applyAlignment="1" applyProtection="1">
      <alignment horizontal="left" vertical="top" wrapText="1"/>
      <protection locked="0"/>
    </xf>
    <xf numFmtId="0" fontId="28" fillId="0" borderId="41" xfId="0" applyFont="1" applyFill="1" applyBorder="1" applyAlignment="1" applyProtection="1">
      <alignment horizontal="left" vertical="top" wrapText="1"/>
      <protection locked="0"/>
    </xf>
    <xf numFmtId="0" fontId="20" fillId="0" borderId="60" xfId="0" applyFont="1" applyFill="1" applyBorder="1" applyAlignment="1" applyProtection="1">
      <alignment horizontal="left" vertical="top" wrapText="1"/>
      <protection locked="0"/>
    </xf>
    <xf numFmtId="0" fontId="20" fillId="0" borderId="41" xfId="0" applyFont="1" applyFill="1" applyBorder="1" applyAlignment="1" applyProtection="1">
      <alignment horizontal="left" vertical="top" wrapText="1"/>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9" xfId="0" applyBorder="1" applyAlignment="1" applyProtection="1">
      <alignment horizontal="left" vertical="center"/>
      <protection locked="0"/>
    </xf>
    <xf numFmtId="9" fontId="20" fillId="0" borderId="29" xfId="0" applyNumberFormat="1" applyFont="1" applyBorder="1" applyAlignment="1" applyProtection="1">
      <alignment horizontal="left" vertical="top" wrapText="1"/>
      <protection locked="0"/>
    </xf>
    <xf numFmtId="0" fontId="0" fillId="8" borderId="0" xfId="0" applyFill="1" applyAlignment="1">
      <alignment horizontal="center"/>
    </xf>
    <xf numFmtId="0" fontId="0" fillId="0" borderId="38" xfId="0" applyBorder="1" applyAlignment="1">
      <alignment horizontal="left" wrapText="1"/>
    </xf>
    <xf numFmtId="0" fontId="0" fillId="0" borderId="27" xfId="0" applyBorder="1" applyAlignment="1">
      <alignment horizontal="left" wrapText="1"/>
    </xf>
    <xf numFmtId="0" fontId="20" fillId="0" borderId="58" xfId="0" applyFont="1" applyBorder="1" applyAlignment="1" applyProtection="1">
      <alignment horizontal="left" vertical="top" wrapText="1"/>
      <protection locked="0"/>
    </xf>
    <xf numFmtId="0" fontId="20" fillId="0" borderId="49" xfId="0" applyFont="1" applyBorder="1" applyAlignment="1" applyProtection="1">
      <alignment horizontal="left" vertical="top" wrapText="1"/>
      <protection locked="0"/>
    </xf>
    <xf numFmtId="0" fontId="20" fillId="0" borderId="59" xfId="0" applyFont="1" applyBorder="1" applyAlignment="1" applyProtection="1">
      <alignment horizontal="left" vertical="top" wrapText="1"/>
      <protection locked="0"/>
    </xf>
    <xf numFmtId="10" fontId="20" fillId="0" borderId="29" xfId="0" applyNumberFormat="1" applyFont="1"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19"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41" xfId="0" applyBorder="1" applyAlignment="1" applyProtection="1">
      <alignment vertical="top" wrapText="1"/>
      <protection locked="0"/>
    </xf>
    <xf numFmtId="0" fontId="8" fillId="8" borderId="0" xfId="0" applyFont="1" applyFill="1" applyBorder="1" applyAlignment="1" applyProtection="1">
      <alignment horizontal="center"/>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8" borderId="0" xfId="0" applyFill="1" applyBorder="1" applyAlignment="1">
      <alignment horizontal="center" wrapText="1"/>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3" fillId="0" borderId="0" xfId="0" applyFont="1" applyFill="1"/>
    <xf numFmtId="0" fontId="24" fillId="0" borderId="0" xfId="0" applyFont="1" applyFill="1" applyAlignment="1">
      <alignment wrapText="1"/>
    </xf>
    <xf numFmtId="0" fontId="23"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19" fillId="0" borderId="39" xfId="3" applyBorder="1" applyAlignment="1">
      <alignment wrapText="1"/>
    </xf>
    <xf numFmtId="0" fontId="19" fillId="0" borderId="74" xfId="3" applyBorder="1" applyAlignment="1">
      <alignment wrapText="1"/>
    </xf>
    <xf numFmtId="49" fontId="20" fillId="0" borderId="39" xfId="3" applyNumberFormat="1" applyFont="1" applyBorder="1" applyAlignment="1">
      <alignment horizontal="center" wrapText="1"/>
    </xf>
    <xf numFmtId="49" fontId="20" fillId="0" borderId="74" xfId="0" applyNumberFormat="1" applyFont="1" applyBorder="1" applyAlignment="1">
      <alignment horizontal="center" wrapText="1"/>
    </xf>
    <xf numFmtId="0" fontId="19" fillId="0" borderId="84" xfId="3" applyBorder="1" applyAlignment="1">
      <alignment wrapText="1"/>
    </xf>
    <xf numFmtId="0" fontId="0" fillId="0" borderId="62" xfId="0" applyBorder="1" applyAlignment="1">
      <alignment wrapText="1"/>
    </xf>
    <xf numFmtId="0" fontId="19" fillId="0" borderId="39" xfId="3" applyBorder="1" applyAlignment="1">
      <alignment horizontal="center" wrapText="1"/>
    </xf>
    <xf numFmtId="0" fontId="19" fillId="0" borderId="0" xfId="3" applyBorder="1" applyAlignment="1">
      <alignment horizontal="center" wrapText="1"/>
    </xf>
    <xf numFmtId="0" fontId="19" fillId="0" borderId="74" xfId="3" applyBorder="1" applyAlignment="1">
      <alignment horizontal="center" wrapText="1"/>
    </xf>
    <xf numFmtId="0" fontId="8" fillId="0" borderId="0" xfId="0" applyFont="1" applyAlignment="1">
      <alignment horizontal="left" vertical="center" wrapText="1"/>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left" vertical="center"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27" fillId="0" borderId="27" xfId="0" applyFont="1" applyBorder="1" applyAlignment="1" applyProtection="1">
      <alignment horizontal="center" vertical="center" wrapText="1"/>
      <protection locked="0"/>
    </xf>
    <xf numFmtId="0" fontId="27" fillId="0" borderId="58" xfId="0" applyFont="1" applyBorder="1" applyAlignment="1" applyProtection="1">
      <alignment horizontal="center" vertical="center" wrapText="1"/>
      <protection locked="0"/>
    </xf>
    <xf numFmtId="0" fontId="20" fillId="0" borderId="28" xfId="0" applyFont="1" applyBorder="1" applyAlignment="1" applyProtection="1">
      <alignment vertical="top" wrapText="1"/>
      <protection locked="0"/>
    </xf>
    <xf numFmtId="0" fontId="20" fillId="0" borderId="29" xfId="0" applyFont="1" applyBorder="1" applyAlignment="1" applyProtection="1">
      <alignment wrapText="1"/>
      <protection locked="0"/>
    </xf>
    <xf numFmtId="0" fontId="20" fillId="0" borderId="31" xfId="0" applyFont="1" applyBorder="1" applyAlignment="1" applyProtection="1">
      <alignment vertical="top" wrapText="1"/>
      <protection locked="0"/>
    </xf>
    <xf numFmtId="0" fontId="20" fillId="0" borderId="32" xfId="0" applyFont="1" applyBorder="1" applyAlignment="1" applyProtection="1">
      <alignment wrapText="1"/>
      <protection locked="0"/>
    </xf>
    <xf numFmtId="0" fontId="20" fillId="0" borderId="36" xfId="0" applyFont="1" applyBorder="1" applyAlignment="1" applyProtection="1">
      <alignment vertical="top" wrapText="1"/>
      <protection locked="0"/>
    </xf>
    <xf numFmtId="0" fontId="20" fillId="0" borderId="41" xfId="0" applyFont="1" applyBorder="1" applyAlignment="1" applyProtection="1">
      <alignment wrapText="1"/>
      <protection locked="0"/>
    </xf>
    <xf numFmtId="0" fontId="20" fillId="0" borderId="28" xfId="0" applyFont="1" applyFill="1" applyBorder="1" applyAlignment="1" applyProtection="1">
      <alignment horizontal="left" vertical="top" wrapText="1"/>
      <protection locked="0"/>
    </xf>
    <xf numFmtId="0" fontId="20" fillId="0" borderId="29" xfId="0" applyFont="1" applyBorder="1" applyAlignment="1" applyProtection="1">
      <alignment vertical="top" wrapText="1"/>
      <protection locked="0"/>
    </xf>
    <xf numFmtId="0" fontId="20" fillId="0" borderId="31" xfId="0" applyFont="1" applyFill="1" applyBorder="1" applyAlignment="1" applyProtection="1">
      <alignment horizontal="left" vertical="top" wrapText="1"/>
      <protection locked="0"/>
    </xf>
    <xf numFmtId="0" fontId="20" fillId="0" borderId="32" xfId="0" applyFont="1" applyBorder="1" applyAlignment="1" applyProtection="1">
      <alignment vertical="top" wrapText="1"/>
      <protection locked="0"/>
    </xf>
    <xf numFmtId="0" fontId="20" fillId="0" borderId="36" xfId="0" applyFont="1" applyFill="1" applyBorder="1" applyAlignment="1" applyProtection="1">
      <alignment horizontal="left" vertical="top" wrapText="1"/>
      <protection locked="0"/>
    </xf>
    <xf numFmtId="0" fontId="20" fillId="0" borderId="41" xfId="0" applyFont="1" applyBorder="1" applyAlignment="1" applyProtection="1">
      <alignment vertical="top" wrapText="1"/>
      <protection locked="0"/>
    </xf>
    <xf numFmtId="0" fontId="20" fillId="0" borderId="41" xfId="0" applyFont="1" applyFill="1" applyBorder="1" applyAlignment="1" applyProtection="1">
      <alignment vertical="top" wrapText="1"/>
      <protection locked="0"/>
    </xf>
    <xf numFmtId="0" fontId="20" fillId="0" borderId="28" xfId="0" applyFont="1" applyBorder="1" applyAlignment="1" applyProtection="1">
      <alignment horizontal="left" vertical="top" wrapText="1"/>
      <protection locked="0"/>
    </xf>
    <xf numFmtId="0" fontId="20" fillId="0" borderId="31" xfId="0" applyFont="1" applyBorder="1" applyAlignment="1" applyProtection="1">
      <alignment horizontal="left" vertical="top" wrapText="1"/>
      <protection locked="0"/>
    </xf>
    <xf numFmtId="0" fontId="20" fillId="0" borderId="36" xfId="0" applyFont="1" applyBorder="1" applyAlignment="1" applyProtection="1">
      <alignment horizontal="left" vertical="top" wrapText="1"/>
      <protection locked="0"/>
    </xf>
    <xf numFmtId="0" fontId="20" fillId="0" borderId="37" xfId="0" applyFont="1" applyBorder="1" applyAlignment="1" applyProtection="1">
      <alignment vertical="top" wrapText="1"/>
      <protection locked="0"/>
    </xf>
    <xf numFmtId="0" fontId="27" fillId="0" borderId="10" xfId="0" applyFont="1" applyBorder="1" applyAlignment="1" applyProtection="1">
      <alignment horizontal="left" vertical="center"/>
      <protection locked="0"/>
    </xf>
    <xf numFmtId="0" fontId="27" fillId="0" borderId="9" xfId="0" applyFont="1" applyBorder="1" applyAlignment="1" applyProtection="1">
      <alignment horizontal="left" vertical="center" wrapText="1"/>
      <protection locked="0"/>
    </xf>
    <xf numFmtId="0" fontId="27" fillId="0" borderId="27" xfId="0" applyFont="1" applyBorder="1" applyAlignment="1">
      <alignment horizontal="center" vertical="center" wrapText="1"/>
    </xf>
    <xf numFmtId="0" fontId="27" fillId="0" borderId="0" xfId="0" applyFont="1" applyBorder="1" applyAlignment="1">
      <alignment horizontal="left" vertical="center"/>
    </xf>
    <xf numFmtId="0" fontId="20" fillId="0" borderId="0" xfId="0" applyFont="1" applyBorder="1"/>
    <xf numFmtId="0" fontId="20" fillId="0" borderId="0" xfId="0" applyFont="1" applyAlignment="1">
      <alignment wrapText="1"/>
    </xf>
    <xf numFmtId="0" fontId="20" fillId="0" borderId="0" xfId="0" applyFont="1"/>
    <xf numFmtId="0" fontId="27" fillId="0" borderId="43" xfId="0" applyFont="1" applyBorder="1" applyAlignment="1" applyProtection="1">
      <alignment horizontal="center" vertical="center" wrapText="1"/>
      <protection locked="0"/>
    </xf>
    <xf numFmtId="0" fontId="20" fillId="0" borderId="44" xfId="0" applyFont="1" applyBorder="1" applyAlignment="1" applyProtection="1">
      <alignment horizontal="left" vertical="top" wrapText="1"/>
      <protection locked="0"/>
    </xf>
    <xf numFmtId="0" fontId="20" fillId="0" borderId="45" xfId="0" applyFont="1" applyBorder="1" applyAlignment="1" applyProtection="1">
      <alignment horizontal="left" vertical="top" wrapText="1"/>
      <protection locked="0"/>
    </xf>
    <xf numFmtId="0" fontId="20" fillId="0" borderId="46" xfId="0" applyFont="1" applyBorder="1" applyAlignment="1" applyProtection="1">
      <alignment horizontal="left" vertical="top" wrapText="1"/>
      <protection locked="0"/>
    </xf>
    <xf numFmtId="0" fontId="31" fillId="0" borderId="44" xfId="3" applyFont="1" applyBorder="1" applyAlignment="1" applyProtection="1">
      <alignment horizontal="left" vertical="top" wrapText="1"/>
      <protection locked="0"/>
    </xf>
    <xf numFmtId="0" fontId="20" fillId="0" borderId="53" xfId="0" applyFont="1" applyBorder="1" applyAlignment="1" applyProtection="1">
      <alignment horizontal="left" vertical="top" wrapText="1"/>
      <protection locked="0"/>
    </xf>
    <xf numFmtId="0" fontId="27" fillId="0" borderId="19" xfId="0" applyFont="1" applyBorder="1" applyAlignment="1" applyProtection="1">
      <alignment horizontal="left" vertical="center" wrapText="1"/>
      <protection locked="0"/>
    </xf>
    <xf numFmtId="0" fontId="20" fillId="0" borderId="44" xfId="3" applyFont="1" applyBorder="1" applyAlignment="1" applyProtection="1">
      <alignment horizontal="left" vertical="top" wrapText="1"/>
      <protection locked="0"/>
    </xf>
    <xf numFmtId="0" fontId="27" fillId="0" borderId="10" xfId="0" applyFont="1" applyBorder="1" applyAlignment="1">
      <alignment horizontal="left" vertical="center" wrapText="1"/>
    </xf>
    <xf numFmtId="0" fontId="20" fillId="0" borderId="44" xfId="0" applyFont="1" applyFill="1" applyBorder="1" applyAlignment="1" applyProtection="1">
      <alignment horizontal="left" vertical="top" wrapText="1"/>
      <protection locked="0"/>
    </xf>
    <xf numFmtId="0" fontId="20" fillId="0" borderId="53" xfId="0" applyFont="1" applyFill="1" applyBorder="1" applyAlignment="1" applyProtection="1">
      <alignment horizontal="left" vertical="top" wrapText="1"/>
      <protection locked="0"/>
    </xf>
    <xf numFmtId="0" fontId="20" fillId="0" borderId="42" xfId="0" applyFont="1" applyFill="1" applyBorder="1" applyAlignment="1" applyProtection="1">
      <alignment horizontal="left" vertical="top" wrapText="1"/>
      <protection locked="0"/>
    </xf>
    <xf numFmtId="0" fontId="27" fillId="0" borderId="28" xfId="0" applyFont="1" applyBorder="1" applyAlignment="1" applyProtection="1">
      <alignment horizontal="center" vertical="center" wrapText="1"/>
      <protection locked="0"/>
    </xf>
    <xf numFmtId="0" fontId="20" fillId="0" borderId="42"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8" borderId="0" xfId="0" applyFont="1" applyFill="1" applyBorder="1" applyAlignment="1">
      <alignment horizontal="center"/>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20" fillId="0" borderId="28" xfId="0" applyFont="1" applyFill="1" applyBorder="1" applyAlignment="1" applyProtection="1">
      <alignment vertical="top" wrapText="1"/>
      <protection locked="0"/>
    </xf>
    <xf numFmtId="0" fontId="20" fillId="0" borderId="31" xfId="0" applyFont="1" applyFill="1" applyBorder="1" applyAlignment="1" applyProtection="1">
      <alignment vertical="top" wrapText="1"/>
      <protection locked="0"/>
    </xf>
    <xf numFmtId="0" fontId="20" fillId="0" borderId="36" xfId="0" applyFont="1" applyFill="1" applyBorder="1" applyAlignment="1" applyProtection="1">
      <alignment vertical="top" wrapText="1"/>
      <protection locked="0"/>
    </xf>
    <xf numFmtId="0" fontId="20" fillId="8" borderId="17" xfId="0" applyFont="1" applyFill="1" applyBorder="1" applyAlignment="1">
      <alignment horizontal="center"/>
    </xf>
    <xf numFmtId="0" fontId="27" fillId="0" borderId="23" xfId="0" applyFont="1" applyBorder="1" applyAlignment="1" applyProtection="1">
      <alignment horizontal="center" vertical="center" wrapText="1"/>
      <protection locked="0"/>
    </xf>
    <xf numFmtId="0" fontId="20" fillId="0" borderId="31" xfId="0" applyFont="1" applyBorder="1" applyAlignment="1" applyProtection="1">
      <alignment horizontal="left" vertical="top" wrapText="1"/>
      <protection locked="0"/>
    </xf>
    <xf numFmtId="0" fontId="20" fillId="0" borderId="0" xfId="0" applyFont="1" applyAlignment="1" applyProtection="1">
      <alignment wrapText="1"/>
      <protection locked="0"/>
    </xf>
    <xf numFmtId="0" fontId="20" fillId="8" borderId="17" xfId="0" applyFont="1" applyFill="1" applyBorder="1" applyAlignment="1" applyProtection="1">
      <alignment horizontal="center"/>
      <protection locked="0"/>
    </xf>
    <xf numFmtId="0" fontId="20" fillId="0" borderId="81" xfId="0" applyFont="1" applyBorder="1" applyAlignment="1">
      <alignment horizontal="left" vertical="top" wrapText="1"/>
    </xf>
    <xf numFmtId="0" fontId="20" fillId="0" borderId="82" xfId="0" applyFont="1" applyBorder="1" applyAlignment="1">
      <alignment horizontal="left" vertical="top" wrapText="1"/>
    </xf>
    <xf numFmtId="0" fontId="20" fillId="0" borderId="83" xfId="0" applyFont="1" applyBorder="1" applyAlignment="1">
      <alignment horizontal="left" vertical="top" wrapText="1"/>
    </xf>
  </cellXfs>
  <cellStyles count="5">
    <cellStyle name="Comma" xfId="4" builtinId="3"/>
    <cellStyle name="Hyperlink" xfId="3" builtinId="8"/>
    <cellStyle name="Normal" xfId="0" builtinId="0"/>
    <cellStyle name="Normal 2" xfId="2"/>
    <cellStyle name="Normal_Sheet1" xfId="1"/>
  </cellStyles>
  <dxfs count="1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 </a:t>
            </a:r>
          </a:p>
        </c:rich>
      </c:tx>
      <c:layout>
        <c:manualLayout>
          <c:xMode val="edge"/>
          <c:yMode val="edge"/>
          <c:x val="0.22141102608322616"/>
          <c:y val="7.0110135754561783E-3"/>
        </c:manualLayout>
      </c:layout>
      <c:overlay val="0"/>
    </c:title>
    <c:autoTitleDeleted val="0"/>
    <c:plotArea>
      <c:layout>
        <c:manualLayout>
          <c:layoutTarget val="inner"/>
          <c:xMode val="edge"/>
          <c:yMode val="edge"/>
          <c:x val="0.19526101562361137"/>
          <c:y val="0.19336493386087941"/>
          <c:w val="0.59396656992089636"/>
          <c:h val="0.55412073490813663"/>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2010</c:v>
                </c:pt>
                <c:pt idx="1">
                  <c:v>2011</c:v>
                </c:pt>
                <c:pt idx="2">
                  <c:v>2012</c:v>
                </c:pt>
              </c:numCache>
            </c:numRef>
          </c:cat>
          <c:val>
            <c:numRef>
              <c:f>'Chart I - Financing'!$B$3:$E$3</c:f>
              <c:numCache>
                <c:formatCode>_(* #,##0_);_(* \(#,##0\);_(* "-"??_);_(@_)</c:formatCode>
                <c:ptCount val="3"/>
                <c:pt idx="0">
                  <c:v>87000000</c:v>
                </c:pt>
                <c:pt idx="1">
                  <c:v>84400000</c:v>
                </c:pt>
                <c:pt idx="2">
                  <c:v>75900000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2010</c:v>
                </c:pt>
                <c:pt idx="1">
                  <c:v>2011</c:v>
                </c:pt>
                <c:pt idx="2">
                  <c:v>2012</c:v>
                </c:pt>
              </c:numCache>
            </c:numRef>
          </c:cat>
          <c:val>
            <c:numRef>
              <c:f>'Chart I - Financing'!$B$5:$E$5</c:f>
              <c:numCache>
                <c:formatCode>_(* #,##0_);_(* \(#,##0\);_(* "-"??_);_(@_)</c:formatCode>
                <c:ptCount val="3"/>
                <c:pt idx="0">
                  <c:v>7564267.8648733376</c:v>
                </c:pt>
                <c:pt idx="1">
                  <c:v>7479107.2359309616</c:v>
                </c:pt>
                <c:pt idx="2">
                  <c:v>7156704.1663330393</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2010</c:v>
                </c:pt>
                <c:pt idx="1">
                  <c:v>2011</c:v>
                </c:pt>
                <c:pt idx="2">
                  <c:v>2012</c:v>
                </c:pt>
              </c:numCache>
            </c:numRef>
          </c:cat>
          <c:val>
            <c:numRef>
              <c:f>'Chart I - Financing'!$B$2:$E$2</c:f>
              <c:numCache>
                <c:formatCode>_(* #,##0_);_(* \(#,##0\);_(* "-"??_);_(@_)</c:formatCode>
                <c:ptCount val="3"/>
                <c:pt idx="0">
                  <c:v>215638547.97056234</c:v>
                </c:pt>
                <c:pt idx="1">
                  <c:v>244979613.25966853</c:v>
                </c:pt>
                <c:pt idx="2">
                  <c:v>256799575.76000214</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2010</c:v>
                </c:pt>
                <c:pt idx="1">
                  <c:v>2011</c:v>
                </c:pt>
                <c:pt idx="2">
                  <c:v>2012</c:v>
                </c:pt>
              </c:numCache>
            </c:numRef>
          </c:cat>
          <c:val>
            <c:numRef>
              <c:f>'Chart I - Financing'!$B$4:$E$4</c:f>
              <c:numCache>
                <c:formatCode>_(* #,##0_);_(* \(#,##0\);_(* "-"??_);_(@_)</c:formatCode>
                <c:ptCount val="3"/>
                <c:pt idx="0">
                  <c:v>0</c:v>
                </c:pt>
                <c:pt idx="1">
                  <c:v>0</c:v>
                </c:pt>
                <c:pt idx="2">
                  <c:v>0</c:v>
                </c:pt>
              </c:numCache>
            </c:numRef>
          </c:val>
        </c:ser>
        <c:dLbls>
          <c:showLegendKey val="0"/>
          <c:showVal val="0"/>
          <c:showCatName val="0"/>
          <c:showSerName val="0"/>
          <c:showPercent val="0"/>
          <c:showBubbleSize val="0"/>
        </c:dLbls>
        <c:axId val="94959872"/>
        <c:axId val="94957952"/>
      </c:areaChart>
      <c:valAx>
        <c:axId val="94957952"/>
        <c:scaling>
          <c:orientation val="minMax"/>
        </c:scaling>
        <c:delete val="0"/>
        <c:axPos val="l"/>
        <c:majorGridlines/>
        <c:numFmt formatCode="_(* #,##0_);_(* \(#,##0\);_(* &quot;-&quot;??_);_(@_)" sourceLinked="1"/>
        <c:majorTickMark val="out"/>
        <c:minorTickMark val="none"/>
        <c:tickLblPos val="nextTo"/>
        <c:txPr>
          <a:bodyPr/>
          <a:lstStyle/>
          <a:p>
            <a:pPr>
              <a:defRPr sz="800"/>
            </a:pPr>
            <a:endParaRPr lang="en-US"/>
          </a:p>
        </c:txPr>
        <c:crossAx val="94959872"/>
        <c:crosses val="autoZero"/>
        <c:crossBetween val="midCat"/>
        <c:dispUnits>
          <c:builtInUnit val="millions"/>
          <c:dispUnitsLbl>
            <c:layout>
              <c:manualLayout>
                <c:xMode val="edge"/>
                <c:yMode val="edge"/>
                <c:x val="3.8264272459827861E-3"/>
                <c:y val="0.25078099687299854"/>
              </c:manualLayout>
            </c:layout>
            <c:tx>
              <c:rich>
                <a:bodyPr/>
                <a:lstStyle/>
                <a:p>
                  <a:pPr>
                    <a:defRPr sz="800" b="0"/>
                  </a:pPr>
                  <a:r>
                    <a:rPr lang="en-US" sz="800" b="0"/>
                    <a:t>USD Millions</a:t>
                  </a:r>
                </a:p>
              </c:rich>
            </c:tx>
          </c:dispUnitsLbl>
        </c:dispUnits>
      </c:valAx>
      <c:catAx>
        <c:axId val="94959872"/>
        <c:scaling>
          <c:orientation val="minMax"/>
        </c:scaling>
        <c:delete val="0"/>
        <c:axPos val="b"/>
        <c:numFmt formatCode="General" sourceLinked="1"/>
        <c:majorTickMark val="out"/>
        <c:minorTickMark val="none"/>
        <c:tickLblPos val="nextTo"/>
        <c:crossAx val="94957952"/>
        <c:crosses val="autoZero"/>
        <c:auto val="1"/>
        <c:lblAlgn val="ctr"/>
        <c:lblOffset val="100"/>
        <c:noMultiLvlLbl val="0"/>
      </c:catAx>
    </c:plotArea>
    <c:legend>
      <c:legendPos val="b"/>
      <c:layout>
        <c:manualLayout>
          <c:xMode val="edge"/>
          <c:yMode val="edge"/>
          <c:x val="4.9999822256980873E-2"/>
          <c:y val="0.88832614516150255"/>
          <c:w val="0.9"/>
          <c:h val="0.10497368733430938"/>
        </c:manualLayout>
      </c:layout>
      <c:overlay val="0"/>
      <c:txPr>
        <a:bodyPr/>
        <a:lstStyle/>
        <a:p>
          <a:pPr>
            <a:defRPr sz="800"/>
          </a:pPr>
          <a:endParaRPr lang="en-US"/>
        </a:p>
      </c:txPr>
    </c:legend>
    <c:plotVisOnly val="1"/>
    <c:dispBlanksAs val="zero"/>
    <c:showDLblsOverMax val="0"/>
  </c:chart>
  <c:spPr>
    <a:ln w="0">
      <a:noFill/>
    </a:ln>
  </c:spPr>
  <c:printSettings>
    <c:headerFooter/>
    <c:pageMargins b="0.75000000000000033" l="0.70000000000000029" r="0.70000000000000029" t="0.75000000000000033" header="0.30000000000000016" footer="0.30000000000000016"/>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3136773184756163"/>
          <c:y val="1.3440795997647716E-2"/>
        </c:manualLayout>
      </c:layout>
      <c:overlay val="0"/>
    </c:title>
    <c:autoTitleDeleted val="0"/>
    <c:plotArea>
      <c:layout>
        <c:manualLayout>
          <c:layoutTarget val="inner"/>
          <c:xMode val="edge"/>
          <c:yMode val="edge"/>
          <c:x val="0.21463055420020777"/>
          <c:y val="0.19480351414406533"/>
          <c:w val="0.7002928059441299"/>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5090</c:v>
                </c:pt>
                <c:pt idx="1">
                  <c:v>5740</c:v>
                </c:pt>
                <c:pt idx="2">
                  <c:v>5940</c:v>
                </c:pt>
                <c:pt idx="3">
                  <c:v>6290</c:v>
                </c:pt>
                <c:pt idx="4">
                  <c:v>5740</c:v>
                </c:pt>
                <c:pt idx="5">
                  <c:v>6410</c:v>
                </c:pt>
                <c:pt idx="6">
                  <c:v>6440</c:v>
                </c:pt>
                <c:pt idx="7">
                  <c:v>7090</c:v>
                </c:pt>
                <c:pt idx="8">
                  <c:v>7460</c:v>
                </c:pt>
                <c:pt idx="9">
                  <c:v>7560</c:v>
                </c:pt>
                <c:pt idx="10">
                  <c:v>7650</c:v>
                </c:pt>
                <c:pt idx="11">
                  <c:v>8010</c:v>
                </c:pt>
                <c:pt idx="12">
                  <c:v>7610</c:v>
                </c:pt>
                <c:pt idx="13">
                  <c:v>8320</c:v>
                </c:pt>
                <c:pt idx="14">
                  <c:v>8560</c:v>
                </c:pt>
                <c:pt idx="15">
                  <c:v>9370</c:v>
                </c:pt>
                <c:pt idx="16">
                  <c:v>10400</c:v>
                </c:pt>
                <c:pt idx="17">
                  <c:v>11600</c:v>
                </c:pt>
                <c:pt idx="18">
                  <c:v>12300</c:v>
                </c:pt>
                <c:pt idx="19">
                  <c:v>11720</c:v>
                </c:pt>
                <c:pt idx="20">
                  <c:v>12560</c:v>
                </c:pt>
                <c:pt idx="21">
                  <c:v>13950</c:v>
                </c:pt>
                <c:pt idx="22">
                  <c:v>14820</c:v>
                </c:pt>
              </c:numCache>
            </c:numRef>
          </c:val>
          <c:smooth val="0"/>
        </c:ser>
        <c:dLbls>
          <c:showLegendKey val="0"/>
          <c:showVal val="0"/>
          <c:showCatName val="0"/>
          <c:showSerName val="0"/>
          <c:showPercent val="0"/>
          <c:showBubbleSize val="0"/>
        </c:dLbls>
        <c:marker val="1"/>
        <c:smooth val="0"/>
        <c:axId val="95263360"/>
        <c:axId val="97137024"/>
      </c:lineChart>
      <c:catAx>
        <c:axId val="95263360"/>
        <c:scaling>
          <c:orientation val="minMax"/>
        </c:scaling>
        <c:delete val="0"/>
        <c:axPos val="b"/>
        <c:numFmt formatCode="General" sourceLinked="1"/>
        <c:majorTickMark val="out"/>
        <c:minorTickMark val="none"/>
        <c:tickLblPos val="nextTo"/>
        <c:txPr>
          <a:bodyPr rot="0"/>
          <a:lstStyle/>
          <a:p>
            <a:pPr>
              <a:defRPr sz="800"/>
            </a:pPr>
            <a:endParaRPr lang="en-US"/>
          </a:p>
        </c:txPr>
        <c:crossAx val="97137024"/>
        <c:crosses val="autoZero"/>
        <c:auto val="1"/>
        <c:lblAlgn val="ctr"/>
        <c:lblOffset val="100"/>
        <c:tickLblSkip val="4"/>
        <c:tickMarkSkip val="2"/>
        <c:noMultiLvlLbl val="0"/>
      </c:catAx>
      <c:valAx>
        <c:axId val="97137024"/>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95263360"/>
        <c:crosses val="autoZero"/>
        <c:crossBetween val="between"/>
      </c:valAx>
    </c:plotArea>
    <c:plotVisOnly val="1"/>
    <c:dispBlanksAs val="gap"/>
    <c:showDLblsOverMax val="0"/>
  </c:chart>
  <c:spPr>
    <a:ln>
      <a:noFill/>
    </a:ln>
  </c:spPr>
  <c:printSettings>
    <c:headerFooter/>
    <c:pageMargins b="0.75000000000000033" l="0.70000000000000029" r="0.70000000000000029" t="0.75000000000000033" header="0.30000000000000016" footer="0.30000000000000016"/>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7E-2"/>
        </c:manualLayout>
      </c:layout>
      <c:overlay val="0"/>
    </c:title>
    <c:autoTitleDeleted val="0"/>
    <c:plotArea>
      <c:layout>
        <c:manualLayout>
          <c:layoutTarget val="inner"/>
          <c:xMode val="edge"/>
          <c:yMode val="edge"/>
          <c:x val="0.17838648839019738"/>
          <c:y val="0.19595342889831074"/>
          <c:w val="0.65975491388499996"/>
          <c:h val="0.5183724342149536"/>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4.3</c:v>
                </c:pt>
                <c:pt idx="1">
                  <c:v>6.5</c:v>
                </c:pt>
                <c:pt idx="2">
                  <c:v>9.3000000000000007</c:v>
                </c:pt>
                <c:pt idx="3">
                  <c:v>12.5</c:v>
                </c:pt>
                <c:pt idx="4">
                  <c:v>16</c:v>
                </c:pt>
                <c:pt idx="5">
                  <c:v>19.3</c:v>
                </c:pt>
                <c:pt idx="6">
                  <c:v>22.2</c:v>
                </c:pt>
                <c:pt idx="7">
                  <c:v>24.5</c:v>
                </c:pt>
                <c:pt idx="8">
                  <c:v>26.2</c:v>
                </c:pt>
                <c:pt idx="9">
                  <c:v>27.2</c:v>
                </c:pt>
                <c:pt idx="10">
                  <c:v>27.7</c:v>
                </c:pt>
                <c:pt idx="11">
                  <c:v>27.7</c:v>
                </c:pt>
                <c:pt idx="12">
                  <c:v>27.3</c:v>
                </c:pt>
                <c:pt idx="13">
                  <c:v>26.6</c:v>
                </c:pt>
                <c:pt idx="14">
                  <c:v>25.9</c:v>
                </c:pt>
                <c:pt idx="15">
                  <c:v>25.4</c:v>
                </c:pt>
                <c:pt idx="16">
                  <c:v>24.9</c:v>
                </c:pt>
                <c:pt idx="17">
                  <c:v>24.5</c:v>
                </c:pt>
                <c:pt idx="18">
                  <c:v>24.1</c:v>
                </c:pt>
                <c:pt idx="19">
                  <c:v>23.6</c:v>
                </c:pt>
                <c:pt idx="20">
                  <c:v>23.2</c:v>
                </c:pt>
                <c:pt idx="21">
                  <c:v>22.8</c:v>
                </c:pt>
                <c:pt idx="22">
                  <c:v>22.4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1.92</c:v>
                </c:pt>
                <c:pt idx="1">
                  <c:v>2.69</c:v>
                </c:pt>
                <c:pt idx="2">
                  <c:v>3.59</c:v>
                </c:pt>
                <c:pt idx="3">
                  <c:v>4.45</c:v>
                </c:pt>
                <c:pt idx="4">
                  <c:v>5.13</c:v>
                </c:pt>
                <c:pt idx="5">
                  <c:v>5.52</c:v>
                </c:pt>
                <c:pt idx="6">
                  <c:v>5.53</c:v>
                </c:pt>
                <c:pt idx="7">
                  <c:v>5.29</c:v>
                </c:pt>
                <c:pt idx="8">
                  <c:v>4.8899999999999997</c:v>
                </c:pt>
                <c:pt idx="9">
                  <c:v>4.37</c:v>
                </c:pt>
                <c:pt idx="10">
                  <c:v>3.83</c:v>
                </c:pt>
                <c:pt idx="11">
                  <c:v>3.33</c:v>
                </c:pt>
                <c:pt idx="12">
                  <c:v>2.89</c:v>
                </c:pt>
                <c:pt idx="13">
                  <c:v>2.4700000000000002</c:v>
                </c:pt>
                <c:pt idx="14">
                  <c:v>2.13</c:v>
                </c:pt>
                <c:pt idx="15">
                  <c:v>1.86</c:v>
                </c:pt>
                <c:pt idx="16">
                  <c:v>1.7</c:v>
                </c:pt>
                <c:pt idx="17">
                  <c:v>1.57</c:v>
                </c:pt>
                <c:pt idx="18">
                  <c:v>1.51</c:v>
                </c:pt>
                <c:pt idx="19">
                  <c:v>1.35</c:v>
                </c:pt>
                <c:pt idx="20">
                  <c:v>1.2</c:v>
                </c:pt>
                <c:pt idx="21">
                  <c:v>1.1499999999999999</c:v>
                </c:pt>
                <c:pt idx="22">
                  <c:v>1.06</c:v>
                </c:pt>
              </c:numCache>
            </c:numRef>
          </c:val>
          <c:smooth val="0"/>
        </c:ser>
        <c:dLbls>
          <c:showLegendKey val="0"/>
          <c:showVal val="0"/>
          <c:showCatName val="0"/>
          <c:showSerName val="0"/>
          <c:showPercent val="0"/>
          <c:showBubbleSize val="0"/>
        </c:dLbls>
        <c:marker val="1"/>
        <c:smooth val="0"/>
        <c:axId val="97180288"/>
        <c:axId val="9719846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30000</c:v>
                </c:pt>
                <c:pt idx="1">
                  <c:v>48000</c:v>
                </c:pt>
                <c:pt idx="2">
                  <c:v>71000</c:v>
                </c:pt>
                <c:pt idx="3">
                  <c:v>100000</c:v>
                </c:pt>
                <c:pt idx="4">
                  <c:v>130000</c:v>
                </c:pt>
                <c:pt idx="5">
                  <c:v>170000</c:v>
                </c:pt>
                <c:pt idx="6">
                  <c:v>200000</c:v>
                </c:pt>
                <c:pt idx="7">
                  <c:v>230000</c:v>
                </c:pt>
                <c:pt idx="8">
                  <c:v>250000</c:v>
                </c:pt>
                <c:pt idx="9">
                  <c:v>270000</c:v>
                </c:pt>
                <c:pt idx="10">
                  <c:v>280000</c:v>
                </c:pt>
                <c:pt idx="11">
                  <c:v>290000</c:v>
                </c:pt>
                <c:pt idx="12">
                  <c:v>290000</c:v>
                </c:pt>
                <c:pt idx="13">
                  <c:v>290000</c:v>
                </c:pt>
                <c:pt idx="14">
                  <c:v>290000</c:v>
                </c:pt>
                <c:pt idx="15">
                  <c:v>290000</c:v>
                </c:pt>
                <c:pt idx="16">
                  <c:v>300000</c:v>
                </c:pt>
                <c:pt idx="17">
                  <c:v>300000</c:v>
                </c:pt>
                <c:pt idx="18">
                  <c:v>300000</c:v>
                </c:pt>
                <c:pt idx="19">
                  <c:v>310000</c:v>
                </c:pt>
                <c:pt idx="20">
                  <c:v>310000</c:v>
                </c:pt>
                <c:pt idx="21">
                  <c:v>310000</c:v>
                </c:pt>
                <c:pt idx="22">
                  <c:v>320000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formatCode="General">
                  <c:v>1600</c:v>
                </c:pt>
                <c:pt idx="3" formatCode="General">
                  <c:v>2600</c:v>
                </c:pt>
                <c:pt idx="4" formatCode="General">
                  <c:v>3900</c:v>
                </c:pt>
                <c:pt idx="5" formatCode="General">
                  <c:v>5500</c:v>
                </c:pt>
                <c:pt idx="6" formatCode="General">
                  <c:v>7600</c:v>
                </c:pt>
                <c:pt idx="7">
                  <c:v>10000</c:v>
                </c:pt>
                <c:pt idx="8">
                  <c:v>13000</c:v>
                </c:pt>
                <c:pt idx="9">
                  <c:v>15000</c:v>
                </c:pt>
                <c:pt idx="10">
                  <c:v>18000</c:v>
                </c:pt>
                <c:pt idx="11">
                  <c:v>20000</c:v>
                </c:pt>
                <c:pt idx="12">
                  <c:v>21000</c:v>
                </c:pt>
                <c:pt idx="13">
                  <c:v>21000</c:v>
                </c:pt>
                <c:pt idx="14">
                  <c:v>18000</c:v>
                </c:pt>
                <c:pt idx="15">
                  <c:v>14000</c:v>
                </c:pt>
                <c:pt idx="16">
                  <c:v>11000</c:v>
                </c:pt>
                <c:pt idx="17" formatCode="General">
                  <c:v>9400</c:v>
                </c:pt>
                <c:pt idx="18" formatCode="General">
                  <c:v>9600</c:v>
                </c:pt>
                <c:pt idx="19" formatCode="General">
                  <c:v>8200</c:v>
                </c:pt>
                <c:pt idx="20" formatCode="General">
                  <c:v>7100</c:v>
                </c:pt>
                <c:pt idx="21" formatCode="General">
                  <c:v>6400</c:v>
                </c:pt>
                <c:pt idx="22" formatCode="General">
                  <c:v>5900</c:v>
                </c:pt>
              </c:numCache>
            </c:numRef>
          </c:val>
          <c:smooth val="0"/>
        </c:ser>
        <c:dLbls>
          <c:showLegendKey val="0"/>
          <c:showVal val="0"/>
          <c:showCatName val="0"/>
          <c:showSerName val="0"/>
          <c:showPercent val="0"/>
          <c:showBubbleSize val="0"/>
        </c:dLbls>
        <c:marker val="1"/>
        <c:smooth val="0"/>
        <c:axId val="97202944"/>
        <c:axId val="97200384"/>
      </c:lineChart>
      <c:catAx>
        <c:axId val="97180288"/>
        <c:scaling>
          <c:orientation val="minMax"/>
        </c:scaling>
        <c:delete val="0"/>
        <c:axPos val="b"/>
        <c:numFmt formatCode="General" sourceLinked="1"/>
        <c:majorTickMark val="out"/>
        <c:minorTickMark val="none"/>
        <c:tickLblPos val="nextTo"/>
        <c:txPr>
          <a:bodyPr/>
          <a:lstStyle/>
          <a:p>
            <a:pPr>
              <a:defRPr sz="800"/>
            </a:pPr>
            <a:endParaRPr lang="en-US"/>
          </a:p>
        </c:txPr>
        <c:crossAx val="97198464"/>
        <c:crosses val="autoZero"/>
        <c:auto val="1"/>
        <c:lblAlgn val="ctr"/>
        <c:lblOffset val="100"/>
        <c:tickLblSkip val="4"/>
        <c:noMultiLvlLbl val="0"/>
      </c:catAx>
      <c:valAx>
        <c:axId val="9719846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78"/>
            </c:manualLayout>
          </c:layout>
          <c:overlay val="0"/>
        </c:title>
        <c:numFmt formatCode="General" sourceLinked="1"/>
        <c:majorTickMark val="out"/>
        <c:minorTickMark val="none"/>
        <c:tickLblPos val="nextTo"/>
        <c:txPr>
          <a:bodyPr/>
          <a:lstStyle/>
          <a:p>
            <a:pPr>
              <a:defRPr sz="800"/>
            </a:pPr>
            <a:endParaRPr lang="en-US"/>
          </a:p>
        </c:txPr>
        <c:crossAx val="97180288"/>
        <c:crosses val="autoZero"/>
        <c:crossBetween val="between"/>
      </c:valAx>
      <c:valAx>
        <c:axId val="9720038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08"/>
              <c:y val="0.15892419020509158"/>
            </c:manualLayout>
          </c:layout>
          <c:overlay val="0"/>
        </c:title>
        <c:numFmt formatCode="@" sourceLinked="1"/>
        <c:majorTickMark val="out"/>
        <c:minorTickMark val="none"/>
        <c:tickLblPos val="nextTo"/>
        <c:txPr>
          <a:bodyPr/>
          <a:lstStyle/>
          <a:p>
            <a:pPr>
              <a:defRPr sz="800"/>
            </a:pPr>
            <a:endParaRPr lang="en-US"/>
          </a:p>
        </c:txPr>
        <c:crossAx val="97202944"/>
        <c:crosses val="max"/>
        <c:crossBetween val="between"/>
        <c:dispUnits>
          <c:builtInUnit val="thousands"/>
        </c:dispUnits>
      </c:valAx>
      <c:catAx>
        <c:axId val="97202944"/>
        <c:scaling>
          <c:orientation val="minMax"/>
        </c:scaling>
        <c:delete val="1"/>
        <c:axPos val="b"/>
        <c:numFmt formatCode="General" sourceLinked="1"/>
        <c:majorTickMark val="out"/>
        <c:minorTickMark val="none"/>
        <c:tickLblPos val="none"/>
        <c:crossAx val="97200384"/>
        <c:crosses val="autoZero"/>
        <c:auto val="1"/>
        <c:lblAlgn val="ctr"/>
        <c:lblOffset val="100"/>
        <c:noMultiLvlLbl val="0"/>
      </c:catAx>
    </c:plotArea>
    <c:legend>
      <c:legendPos val="b"/>
      <c:layout>
        <c:manualLayout>
          <c:xMode val="edge"/>
          <c:yMode val="edge"/>
          <c:x val="0.11971664512605126"/>
          <c:y val="0.81462430232894933"/>
          <c:w val="0.8326381667226479"/>
          <c:h val="0.18537569767105092"/>
        </c:manualLayout>
      </c:layout>
      <c:overlay val="0"/>
      <c:txPr>
        <a:bodyPr/>
        <a:lstStyle/>
        <a:p>
          <a:pPr>
            <a:defRPr sz="800"/>
          </a:pPr>
          <a:endParaRPr lang="en-US"/>
        </a:p>
      </c:txPr>
    </c:legend>
    <c:plotVisOnly val="1"/>
    <c:dispBlanksAs val="gap"/>
    <c:showDLblsOverMax val="0"/>
  </c:chart>
  <c:spPr>
    <a:ln>
      <a:noFill/>
    </a:ln>
  </c:spPr>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75"/>
          <c:y val="3.7408473287842761E-2"/>
        </c:manualLayout>
      </c:layout>
      <c:overlay val="0"/>
    </c:title>
    <c:autoTitleDeleted val="0"/>
    <c:plotArea>
      <c:layout>
        <c:manualLayout>
          <c:layoutTarget val="inner"/>
          <c:xMode val="edge"/>
          <c:yMode val="edge"/>
          <c:x val="0.1864634948800416"/>
          <c:y val="0.17206572743594956"/>
          <c:w val="0.65559897970500169"/>
          <c:h val="0.62365159159071526"/>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1383912</c:v>
                </c:pt>
                <c:pt idx="1">
                  <c:v>1424513</c:v>
                </c:pt>
                <c:pt idx="2">
                  <c:v>1465072</c:v>
                </c:pt>
                <c:pt idx="3">
                  <c:v>1505303</c:v>
                </c:pt>
                <c:pt idx="4">
                  <c:v>1544865</c:v>
                </c:pt>
                <c:pt idx="5">
                  <c:v>1583453</c:v>
                </c:pt>
                <c:pt idx="6">
                  <c:v>1620989</c:v>
                </c:pt>
                <c:pt idx="7">
                  <c:v>1657349</c:v>
                </c:pt>
                <c:pt idx="8">
                  <c:v>1692148</c:v>
                </c:pt>
                <c:pt idx="9">
                  <c:v>1724924</c:v>
                </c:pt>
                <c:pt idx="10">
                  <c:v>1755375</c:v>
                </c:pt>
                <c:pt idx="11">
                  <c:v>1783349</c:v>
                </c:pt>
                <c:pt idx="12">
                  <c:v>1808976</c:v>
                </c:pt>
                <c:pt idx="13">
                  <c:v>1832602</c:v>
                </c:pt>
                <c:pt idx="14">
                  <c:v>1854739</c:v>
                </c:pt>
                <c:pt idx="15">
                  <c:v>1875805</c:v>
                </c:pt>
                <c:pt idx="16">
                  <c:v>1895944</c:v>
                </c:pt>
                <c:pt idx="17">
                  <c:v>1915187</c:v>
                </c:pt>
                <c:pt idx="18">
                  <c:v>1933719</c:v>
                </c:pt>
                <c:pt idx="19">
                  <c:v>1951715</c:v>
                </c:pt>
                <c:pt idx="20">
                  <c:v>1969341</c:v>
                </c:pt>
                <c:pt idx="21">
                  <c:v>1986701</c:v>
                </c:pt>
                <c:pt idx="22">
                  <c:v>2003910</c:v>
                </c:pt>
                <c:pt idx="23">
                  <c:v>2021144</c:v>
                </c:pt>
              </c:numCache>
            </c:numRef>
          </c:val>
          <c:smooth val="0"/>
        </c:ser>
        <c:dLbls>
          <c:showLegendKey val="0"/>
          <c:showVal val="0"/>
          <c:showCatName val="0"/>
          <c:showSerName val="0"/>
          <c:showPercent val="0"/>
          <c:showBubbleSize val="0"/>
        </c:dLbls>
        <c:marker val="1"/>
        <c:smooth val="0"/>
        <c:axId val="97238016"/>
        <c:axId val="97252096"/>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2.9680782754297201</c:v>
                </c:pt>
                <c:pt idx="1">
                  <c:v>2.8915729564397799</c:v>
                </c:pt>
                <c:pt idx="2">
                  <c:v>2.8074387095737401</c:v>
                </c:pt>
                <c:pt idx="3">
                  <c:v>2.7089818821502099</c:v>
                </c:pt>
                <c:pt idx="4">
                  <c:v>2.5942321050646702</c:v>
                </c:pt>
                <c:pt idx="5">
                  <c:v>2.4671377578667499</c:v>
                </c:pt>
                <c:pt idx="6">
                  <c:v>2.3428551326042402</c:v>
                </c:pt>
                <c:pt idx="7">
                  <c:v>2.2182881076214098</c:v>
                </c:pt>
                <c:pt idx="8">
                  <c:v>2.0779389935767201</c:v>
                </c:pt>
                <c:pt idx="9">
                  <c:v>1.9184263733840301</c:v>
                </c:pt>
                <c:pt idx="10">
                  <c:v>1.74995177644796</c:v>
                </c:pt>
                <c:pt idx="11">
                  <c:v>1.58105479417388</c:v>
                </c:pt>
                <c:pt idx="12">
                  <c:v>1.4267882078862999</c:v>
                </c:pt>
                <c:pt idx="13">
                  <c:v>1.2975875567200399</c:v>
                </c:pt>
                <c:pt idx="14">
                  <c:v>1.2007170457476399</c:v>
                </c:pt>
                <c:pt idx="15">
                  <c:v>1.12939152670369</c:v>
                </c:pt>
                <c:pt idx="16">
                  <c:v>1.0678966913136201</c:v>
                </c:pt>
                <c:pt idx="17">
                  <c:v>1.0098400464035</c:v>
                </c:pt>
                <c:pt idx="18">
                  <c:v>0.96298237531509001</c:v>
                </c:pt>
                <c:pt idx="19">
                  <c:v>0.92633814840592799</c:v>
                </c:pt>
                <c:pt idx="20">
                  <c:v>0.89904957869465096</c:v>
                </c:pt>
                <c:pt idx="21">
                  <c:v>0.87765051191626098</c:v>
                </c:pt>
                <c:pt idx="22">
                  <c:v>0.86247978954719196</c:v>
                </c:pt>
                <c:pt idx="23">
                  <c:v>0.856341570422267</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4.6980000000000004</c:v>
                </c:pt>
                <c:pt idx="1">
                  <c:v>4.5419999999999998</c:v>
                </c:pt>
                <c:pt idx="2">
                  <c:v>4.3940000000000001</c:v>
                </c:pt>
                <c:pt idx="3">
                  <c:v>4.2519999999999998</c:v>
                </c:pt>
                <c:pt idx="4">
                  <c:v>4.117</c:v>
                </c:pt>
                <c:pt idx="5">
                  <c:v>3.9889999999999999</c:v>
                </c:pt>
                <c:pt idx="6">
                  <c:v>3.8660000000000001</c:v>
                </c:pt>
                <c:pt idx="7">
                  <c:v>3.746</c:v>
                </c:pt>
                <c:pt idx="8">
                  <c:v>3.6309999999999998</c:v>
                </c:pt>
                <c:pt idx="9">
                  <c:v>3.5190000000000001</c:v>
                </c:pt>
                <c:pt idx="10">
                  <c:v>3.4129999999999998</c:v>
                </c:pt>
                <c:pt idx="11">
                  <c:v>3.3159999999999998</c:v>
                </c:pt>
                <c:pt idx="12">
                  <c:v>3.2269999999999999</c:v>
                </c:pt>
                <c:pt idx="13">
                  <c:v>3.1480000000000001</c:v>
                </c:pt>
                <c:pt idx="14">
                  <c:v>3.0790000000000002</c:v>
                </c:pt>
                <c:pt idx="15">
                  <c:v>3.0169999999999999</c:v>
                </c:pt>
                <c:pt idx="16">
                  <c:v>2.9620000000000002</c:v>
                </c:pt>
                <c:pt idx="17">
                  <c:v>2.91</c:v>
                </c:pt>
                <c:pt idx="18">
                  <c:v>2.86</c:v>
                </c:pt>
                <c:pt idx="19">
                  <c:v>2.8109999999999999</c:v>
                </c:pt>
                <c:pt idx="20">
                  <c:v>2.7610000000000001</c:v>
                </c:pt>
                <c:pt idx="21">
                  <c:v>2.7120000000000002</c:v>
                </c:pt>
                <c:pt idx="22">
                  <c:v>2.665</c:v>
                </c:pt>
              </c:numCache>
            </c:numRef>
          </c:val>
          <c:smooth val="0"/>
        </c:ser>
        <c:dLbls>
          <c:showLegendKey val="0"/>
          <c:showVal val="0"/>
          <c:showCatName val="0"/>
          <c:showSerName val="0"/>
          <c:showPercent val="0"/>
          <c:showBubbleSize val="0"/>
        </c:dLbls>
        <c:marker val="1"/>
        <c:smooth val="0"/>
        <c:axId val="110957696"/>
        <c:axId val="97254400"/>
      </c:lineChart>
      <c:catAx>
        <c:axId val="97238016"/>
        <c:scaling>
          <c:orientation val="minMax"/>
        </c:scaling>
        <c:delete val="0"/>
        <c:axPos val="b"/>
        <c:numFmt formatCode="General" sourceLinked="0"/>
        <c:majorTickMark val="out"/>
        <c:minorTickMark val="none"/>
        <c:tickLblPos val="nextTo"/>
        <c:txPr>
          <a:bodyPr/>
          <a:lstStyle/>
          <a:p>
            <a:pPr>
              <a:defRPr sz="800"/>
            </a:pPr>
            <a:endParaRPr lang="en-US"/>
          </a:p>
        </c:txPr>
        <c:crossAx val="97252096"/>
        <c:crosses val="autoZero"/>
        <c:auto val="1"/>
        <c:lblAlgn val="ctr"/>
        <c:lblOffset val="100"/>
        <c:tickLblSkip val="4"/>
        <c:noMultiLvlLbl val="0"/>
      </c:catAx>
      <c:valAx>
        <c:axId val="97252096"/>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03E-2"/>
              <c:y val="0.27954729733447475"/>
            </c:manualLayout>
          </c:layout>
          <c:overlay val="0"/>
        </c:title>
        <c:numFmt formatCode="General" sourceLinked="1"/>
        <c:majorTickMark val="out"/>
        <c:minorTickMark val="none"/>
        <c:tickLblPos val="nextTo"/>
        <c:txPr>
          <a:bodyPr/>
          <a:lstStyle/>
          <a:p>
            <a:pPr>
              <a:defRPr sz="800"/>
            </a:pPr>
            <a:endParaRPr lang="en-US"/>
          </a:p>
        </c:txPr>
        <c:crossAx val="97238016"/>
        <c:crosses val="autoZero"/>
        <c:crossBetween val="between"/>
        <c:dispUnits>
          <c:builtInUnit val="millions"/>
        </c:dispUnits>
      </c:valAx>
      <c:valAx>
        <c:axId val="97254400"/>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6"/>
              <c:y val="0.16694101755359114"/>
            </c:manualLayout>
          </c:layout>
          <c:overlay val="0"/>
        </c:title>
        <c:numFmt formatCode="General" sourceLinked="1"/>
        <c:majorTickMark val="out"/>
        <c:minorTickMark val="none"/>
        <c:tickLblPos val="nextTo"/>
        <c:txPr>
          <a:bodyPr/>
          <a:lstStyle/>
          <a:p>
            <a:pPr>
              <a:defRPr sz="800"/>
            </a:pPr>
            <a:endParaRPr lang="en-US"/>
          </a:p>
        </c:txPr>
        <c:crossAx val="110957696"/>
        <c:crosses val="max"/>
        <c:crossBetween val="between"/>
        <c:majorUnit val="2"/>
      </c:valAx>
      <c:catAx>
        <c:axId val="110957696"/>
        <c:scaling>
          <c:orientation val="minMax"/>
        </c:scaling>
        <c:delete val="1"/>
        <c:axPos val="b"/>
        <c:numFmt formatCode="General" sourceLinked="1"/>
        <c:majorTickMark val="out"/>
        <c:minorTickMark val="none"/>
        <c:tickLblPos val="none"/>
        <c:crossAx val="97254400"/>
        <c:crosses val="autoZero"/>
        <c:auto val="1"/>
        <c:lblAlgn val="ctr"/>
        <c:lblOffset val="100"/>
        <c:noMultiLvlLbl val="0"/>
      </c:catAx>
    </c:plotArea>
    <c:legend>
      <c:legendPos val="b"/>
      <c:layout>
        <c:manualLayout>
          <c:xMode val="edge"/>
          <c:yMode val="edge"/>
          <c:x val="0"/>
          <c:y val="0.89581162469459585"/>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000000000000033" l="0.70000000000000029" r="0.70000000000000029" t="0.75000000000000033" header="0.30000000000000016" footer="0.30000000000000016"/>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 </a:t>
            </a:r>
            <a:r>
              <a:rPr lang="en-US" sz="1000"/>
              <a:t>Cascade</a:t>
            </a:r>
          </a:p>
        </c:rich>
      </c:tx>
      <c:layout/>
      <c:overlay val="0"/>
    </c:title>
    <c:autoTitleDeleted val="0"/>
    <c:plotArea>
      <c:layout>
        <c:manualLayout>
          <c:layoutTarget val="inner"/>
          <c:xMode val="edge"/>
          <c:yMode val="edge"/>
          <c:x val="0.19037414440841952"/>
          <c:y val="0.25191079185277304"/>
          <c:w val="0.78783936321685277"/>
          <c:h val="0.50554128102408269"/>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321270</c:v>
                </c:pt>
                <c:pt idx="2">
                  <c:v>245340</c:v>
                </c:pt>
                <c:pt idx="3">
                  <c:v>206070</c:v>
                </c:pt>
              </c:numCache>
            </c:numRef>
          </c:val>
        </c:ser>
        <c:dLbls>
          <c:showLegendKey val="0"/>
          <c:showVal val="0"/>
          <c:showCatName val="0"/>
          <c:showSerName val="0"/>
          <c:showPercent val="0"/>
          <c:showBubbleSize val="0"/>
        </c:dLbls>
        <c:gapWidth val="150"/>
        <c:axId val="110997888"/>
        <c:axId val="110999424"/>
      </c:barChart>
      <c:catAx>
        <c:axId val="110997888"/>
        <c:scaling>
          <c:orientation val="minMax"/>
        </c:scaling>
        <c:delete val="0"/>
        <c:axPos val="b"/>
        <c:numFmt formatCode="General" sourceLinked="0"/>
        <c:majorTickMark val="out"/>
        <c:minorTickMark val="none"/>
        <c:tickLblPos val="nextTo"/>
        <c:txPr>
          <a:bodyPr rot="0"/>
          <a:lstStyle/>
          <a:p>
            <a:pPr>
              <a:defRPr sz="800"/>
            </a:pPr>
            <a:endParaRPr lang="en-US"/>
          </a:p>
        </c:txPr>
        <c:crossAx val="110999424"/>
        <c:crosses val="autoZero"/>
        <c:auto val="1"/>
        <c:lblAlgn val="ctr"/>
        <c:lblOffset val="100"/>
        <c:noMultiLvlLbl val="0"/>
      </c:catAx>
      <c:valAx>
        <c:axId val="110999424"/>
        <c:scaling>
          <c:orientation val="minMax"/>
        </c:scaling>
        <c:delete val="0"/>
        <c:axPos val="l"/>
        <c:majorGridlines/>
        <c:numFmt formatCode="#,##0" sourceLinked="1"/>
        <c:majorTickMark val="out"/>
        <c:minorTickMark val="none"/>
        <c:tickLblPos val="nextTo"/>
        <c:txPr>
          <a:bodyPr/>
          <a:lstStyle/>
          <a:p>
            <a:pPr>
              <a:defRPr sz="800"/>
            </a:pPr>
            <a:endParaRPr lang="en-US"/>
          </a:p>
        </c:txPr>
        <c:crossAx val="110997888"/>
        <c:crosses val="autoZero"/>
        <c:crossBetween val="between"/>
      </c:valAx>
    </c:plotArea>
    <c:plotVisOnly val="1"/>
    <c:dispBlanksAs val="gap"/>
    <c:showDLblsOverMax val="0"/>
  </c:chart>
  <c:spPr>
    <a:ln>
      <a:noFill/>
    </a:ln>
  </c:spPr>
  <c:printSettings>
    <c:headerFooter/>
    <c:pageMargins b="0.75000000000000033" l="0.70000000000000029" r="0.70000000000000029" t="0.75000000000000033" header="0.30000000000000016" footer="0.30000000000000016"/>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95"/>
          <c:y val="3.9305190660599919E-2"/>
        </c:manualLayout>
      </c:layout>
      <c:overlay val="0"/>
    </c:title>
    <c:autoTitleDeleted val="0"/>
    <c:plotArea>
      <c:layout>
        <c:manualLayout>
          <c:layoutTarget val="inner"/>
          <c:xMode val="edge"/>
          <c:yMode val="edge"/>
          <c:x val="0.19351631046119247"/>
          <c:y val="0.17482125079192698"/>
          <c:w val="0.57137870266216761"/>
          <c:h val="0.6631754004887338"/>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-5.5285223380449992E-2</c:v>
                </c:pt>
                <c:pt idx="1">
                  <c:v>-5.6214815584492692E-2</c:v>
                </c:pt>
                <c:pt idx="2">
                  <c:v>-5.6289034522939221E-2</c:v>
                </c:pt>
                <c:pt idx="3">
                  <c:v>-5.4825065962081546E-2</c:v>
                </c:pt>
                <c:pt idx="4">
                  <c:v>-5.2595714598494096E-2</c:v>
                </c:pt>
                <c:pt idx="5">
                  <c:v>-4.9777250410987371E-2</c:v>
                </c:pt>
                <c:pt idx="6">
                  <c:v>-4.6665621416616877E-2</c:v>
                </c:pt>
                <c:pt idx="7">
                  <c:v>-3.5748479439498576E-2</c:v>
                </c:pt>
                <c:pt idx="8">
                  <c:v>-2.6898798766481245E-2</c:v>
                </c:pt>
                <c:pt idx="9">
                  <c:v>-2.0858768782030111E-2</c:v>
                </c:pt>
                <c:pt idx="10">
                  <c:v>-1.5887955379574208E-2</c:v>
                </c:pt>
                <c:pt idx="11">
                  <c:v>-1.1454301544125014E-2</c:v>
                </c:pt>
                <c:pt idx="12">
                  <c:v>-8.0740927662511647E-3</c:v>
                </c:pt>
                <c:pt idx="13">
                  <c:v>-5.5613178314710566E-3</c:v>
                </c:pt>
                <c:pt idx="14">
                  <c:v>-4.1075543746497793E-3</c:v>
                </c:pt>
                <c:pt idx="15">
                  <c:v>-3.0058670070841976E-3</c:v>
                </c:pt>
                <c:pt idx="16">
                  <c:v>-3.3597985698010559E-3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5.3477992229277148E-2</c:v>
                </c:pt>
                <c:pt idx="1">
                  <c:v>5.4034170399260777E-2</c:v>
                </c:pt>
                <c:pt idx="2">
                  <c:v>5.3983608747444088E-2</c:v>
                </c:pt>
                <c:pt idx="3">
                  <c:v>5.4331510021412163E-2</c:v>
                </c:pt>
                <c:pt idx="4">
                  <c:v>5.4608903303856045E-2</c:v>
                </c:pt>
                <c:pt idx="5">
                  <c:v>5.1047785863518796E-2</c:v>
                </c:pt>
                <c:pt idx="6">
                  <c:v>4.4133364010494558E-2</c:v>
                </c:pt>
                <c:pt idx="7">
                  <c:v>2.9207471620533412E-2</c:v>
                </c:pt>
                <c:pt idx="8">
                  <c:v>1.8962474904721437E-2</c:v>
                </c:pt>
                <c:pt idx="9">
                  <c:v>1.5676895273366905E-2</c:v>
                </c:pt>
                <c:pt idx="10">
                  <c:v>1.5310439264787196E-2</c:v>
                </c:pt>
                <c:pt idx="11">
                  <c:v>1.374905834721846E-2</c:v>
                </c:pt>
                <c:pt idx="12">
                  <c:v>1.0797463938873283E-2</c:v>
                </c:pt>
                <c:pt idx="13">
                  <c:v>7.5596627491436993E-3</c:v>
                </c:pt>
                <c:pt idx="14">
                  <c:v>6.005239857054325E-3</c:v>
                </c:pt>
                <c:pt idx="15">
                  <c:v>4.5936884214745075E-3</c:v>
                </c:pt>
                <c:pt idx="16">
                  <c:v>5.9106107105350069E-3</c:v>
                </c:pt>
              </c:numCache>
            </c:numRef>
          </c:val>
        </c:ser>
        <c:dLbls>
          <c:showLegendKey val="0"/>
          <c:showVal val="0"/>
          <c:showCatName val="0"/>
          <c:showSerName val="0"/>
          <c:showPercent val="0"/>
          <c:showBubbleSize val="0"/>
        </c:dLbls>
        <c:gapWidth val="0"/>
        <c:overlap val="100"/>
        <c:axId val="111032576"/>
        <c:axId val="111034752"/>
      </c:barChart>
      <c:catAx>
        <c:axId val="111032576"/>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11034752"/>
        <c:crosses val="autoZero"/>
        <c:auto val="1"/>
        <c:lblAlgn val="ctr"/>
        <c:lblOffset val="100"/>
        <c:tickLblSkip val="1"/>
        <c:noMultiLvlLbl val="0"/>
      </c:catAx>
      <c:valAx>
        <c:axId val="11103475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67"/>
              <c:y val="0.92089057833288113"/>
            </c:manualLayout>
          </c:layout>
          <c:overlay val="0"/>
        </c:title>
        <c:numFmt formatCode="0.0%;0.0%" sourceLinked="0"/>
        <c:majorTickMark val="out"/>
        <c:minorTickMark val="out"/>
        <c:tickLblPos val="nextTo"/>
        <c:crossAx val="111032576"/>
        <c:crosses val="autoZero"/>
        <c:crossBetween val="between"/>
        <c:minorUnit val="5.0000000000000024E-2"/>
      </c:valAx>
      <c:spPr>
        <a:noFill/>
        <a:ln w="25400">
          <a:noFill/>
        </a:ln>
      </c:spPr>
    </c:plotArea>
    <c:legend>
      <c:legendPos val="r"/>
      <c:layout>
        <c:manualLayout>
          <c:xMode val="edge"/>
          <c:yMode val="edge"/>
          <c:x val="0.79393100862392263"/>
          <c:y val="0.48587523743765926"/>
          <c:w val="0.20606899137607806"/>
          <c:h val="0.18791391705721952"/>
        </c:manualLayout>
      </c:layout>
      <c:overlay val="0"/>
    </c:legend>
    <c:plotVisOnly val="1"/>
    <c:dispBlanksAs val="gap"/>
    <c:showDLblsOverMax val="0"/>
  </c:chart>
  <c:spPr>
    <a:ln>
      <a:noFill/>
    </a:ln>
  </c:spPr>
  <c:txPr>
    <a:bodyPr/>
    <a:lstStyle/>
    <a:p>
      <a:pPr>
        <a:defRPr sz="800"/>
      </a:pPr>
      <a:endParaRPr lang="en-US"/>
    </a:p>
  </c:txPr>
  <c:printSettings>
    <c:headerFooter/>
    <c:pageMargins b="0.75000000000000033" l="0.70000000000000029" r="0.70000000000000029" t="0.75000000000000033" header="0.30000000000000016" footer="0.30000000000000016"/>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GNI Per Capita</a:t>
            </a:r>
          </a:p>
        </c:rich>
      </c:tx>
      <c:overlay val="0"/>
    </c:title>
    <c:autoTitleDeleted val="0"/>
    <c:plotArea>
      <c:layout>
        <c:manualLayout>
          <c:layoutTarget val="inner"/>
          <c:xMode val="edge"/>
          <c:yMode val="edge"/>
          <c:x val="0.16461351706036745"/>
          <c:y val="0.19480351414406533"/>
          <c:w val="0.81038648293963256"/>
          <c:h val="0.6892166083406237"/>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5090</c:v>
                </c:pt>
                <c:pt idx="1">
                  <c:v>5740</c:v>
                </c:pt>
                <c:pt idx="2">
                  <c:v>5940</c:v>
                </c:pt>
                <c:pt idx="3">
                  <c:v>6290</c:v>
                </c:pt>
                <c:pt idx="4">
                  <c:v>5740</c:v>
                </c:pt>
                <c:pt idx="5">
                  <c:v>6410</c:v>
                </c:pt>
                <c:pt idx="6">
                  <c:v>6440</c:v>
                </c:pt>
                <c:pt idx="7">
                  <c:v>7090</c:v>
                </c:pt>
                <c:pt idx="8">
                  <c:v>7460</c:v>
                </c:pt>
                <c:pt idx="9">
                  <c:v>7560</c:v>
                </c:pt>
                <c:pt idx="10">
                  <c:v>7650</c:v>
                </c:pt>
                <c:pt idx="11">
                  <c:v>8010</c:v>
                </c:pt>
                <c:pt idx="12">
                  <c:v>7610</c:v>
                </c:pt>
                <c:pt idx="13">
                  <c:v>8320</c:v>
                </c:pt>
                <c:pt idx="14">
                  <c:v>8560</c:v>
                </c:pt>
                <c:pt idx="15">
                  <c:v>9370</c:v>
                </c:pt>
                <c:pt idx="16">
                  <c:v>10400</c:v>
                </c:pt>
                <c:pt idx="17">
                  <c:v>11600</c:v>
                </c:pt>
                <c:pt idx="18">
                  <c:v>12300</c:v>
                </c:pt>
                <c:pt idx="19">
                  <c:v>11720</c:v>
                </c:pt>
                <c:pt idx="20">
                  <c:v>12560</c:v>
                </c:pt>
                <c:pt idx="21">
                  <c:v>13950</c:v>
                </c:pt>
                <c:pt idx="22">
                  <c:v>14820</c:v>
                </c:pt>
              </c:numCache>
            </c:numRef>
          </c:val>
          <c:smooth val="0"/>
        </c:ser>
        <c:dLbls>
          <c:showLegendKey val="0"/>
          <c:showVal val="0"/>
          <c:showCatName val="0"/>
          <c:showSerName val="0"/>
          <c:showPercent val="0"/>
          <c:showBubbleSize val="0"/>
        </c:dLbls>
        <c:marker val="1"/>
        <c:smooth val="0"/>
        <c:axId val="123005184"/>
        <c:axId val="123274752"/>
      </c:lineChart>
      <c:catAx>
        <c:axId val="123005184"/>
        <c:scaling>
          <c:orientation val="minMax"/>
        </c:scaling>
        <c:delete val="0"/>
        <c:axPos val="b"/>
        <c:numFmt formatCode="General" sourceLinked="1"/>
        <c:majorTickMark val="out"/>
        <c:minorTickMark val="none"/>
        <c:tickLblPos val="nextTo"/>
        <c:crossAx val="123274752"/>
        <c:crosses val="autoZero"/>
        <c:auto val="1"/>
        <c:lblAlgn val="ctr"/>
        <c:lblOffset val="100"/>
        <c:tickLblSkip val="2"/>
        <c:tickMarkSkip val="2"/>
        <c:noMultiLvlLbl val="0"/>
      </c:catAx>
      <c:valAx>
        <c:axId val="123274752"/>
        <c:scaling>
          <c:orientation val="minMax"/>
        </c:scaling>
        <c:delete val="0"/>
        <c:axPos val="l"/>
        <c:majorGridlines/>
        <c:title>
          <c:tx>
            <c:rich>
              <a:bodyPr rot="-5400000" vert="horz"/>
              <a:lstStyle/>
              <a:p>
                <a:pPr>
                  <a:defRPr/>
                </a:pPr>
                <a:r>
                  <a:rPr lang="en-US"/>
                  <a:t>USD</a:t>
                </a:r>
              </a:p>
            </c:rich>
          </c:tx>
          <c:overlay val="0"/>
        </c:title>
        <c:numFmt formatCode="General" sourceLinked="1"/>
        <c:majorTickMark val="out"/>
        <c:minorTickMark val="none"/>
        <c:tickLblPos val="nextTo"/>
        <c:crossAx val="123005184"/>
        <c:crosses val="autoZero"/>
        <c:crossBetween val="between"/>
      </c:valAx>
    </c:plotArea>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Care and Treatment Cascade</a:t>
            </a:r>
          </a:p>
        </c:rich>
      </c:tx>
      <c:overlay val="0"/>
    </c:title>
    <c:autoTitleDeleted val="0"/>
    <c:plotArea>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321270</c:v>
                </c:pt>
                <c:pt idx="2">
                  <c:v>245340</c:v>
                </c:pt>
                <c:pt idx="3">
                  <c:v>206070</c:v>
                </c:pt>
              </c:numCache>
            </c:numRef>
          </c:val>
        </c:ser>
        <c:dLbls>
          <c:showLegendKey val="0"/>
          <c:showVal val="0"/>
          <c:showCatName val="0"/>
          <c:showSerName val="0"/>
          <c:showPercent val="0"/>
          <c:showBubbleSize val="0"/>
        </c:dLbls>
        <c:gapWidth val="150"/>
        <c:axId val="173439616"/>
        <c:axId val="173467136"/>
      </c:barChart>
      <c:catAx>
        <c:axId val="173439616"/>
        <c:scaling>
          <c:orientation val="minMax"/>
        </c:scaling>
        <c:delete val="0"/>
        <c:axPos val="b"/>
        <c:numFmt formatCode="General" sourceLinked="0"/>
        <c:majorTickMark val="out"/>
        <c:minorTickMark val="none"/>
        <c:tickLblPos val="nextTo"/>
        <c:crossAx val="173467136"/>
        <c:crosses val="autoZero"/>
        <c:auto val="1"/>
        <c:lblAlgn val="ctr"/>
        <c:lblOffset val="100"/>
        <c:noMultiLvlLbl val="0"/>
      </c:catAx>
      <c:valAx>
        <c:axId val="173467136"/>
        <c:scaling>
          <c:orientation val="minMax"/>
        </c:scaling>
        <c:delete val="0"/>
        <c:axPos val="l"/>
        <c:majorGridlines/>
        <c:numFmt formatCode="#,##0" sourceLinked="1"/>
        <c:majorTickMark val="out"/>
        <c:minorTickMark val="none"/>
        <c:tickLblPos val="nextTo"/>
        <c:crossAx val="173439616"/>
        <c:crosses val="autoZero"/>
        <c:crossBetween val="between"/>
      </c:valAx>
    </c:plotArea>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4.3</c:v>
                </c:pt>
                <c:pt idx="1">
                  <c:v>6.5</c:v>
                </c:pt>
                <c:pt idx="2">
                  <c:v>9.3000000000000007</c:v>
                </c:pt>
                <c:pt idx="3">
                  <c:v>12.5</c:v>
                </c:pt>
                <c:pt idx="4">
                  <c:v>16</c:v>
                </c:pt>
                <c:pt idx="5">
                  <c:v>19.3</c:v>
                </c:pt>
                <c:pt idx="6">
                  <c:v>22.2</c:v>
                </c:pt>
                <c:pt idx="7">
                  <c:v>24.5</c:v>
                </c:pt>
                <c:pt idx="8">
                  <c:v>26.2</c:v>
                </c:pt>
                <c:pt idx="9">
                  <c:v>27.2</c:v>
                </c:pt>
                <c:pt idx="10">
                  <c:v>27.7</c:v>
                </c:pt>
                <c:pt idx="11">
                  <c:v>27.7</c:v>
                </c:pt>
                <c:pt idx="12">
                  <c:v>27.3</c:v>
                </c:pt>
                <c:pt idx="13">
                  <c:v>26.6</c:v>
                </c:pt>
                <c:pt idx="14">
                  <c:v>25.9</c:v>
                </c:pt>
                <c:pt idx="15">
                  <c:v>25.4</c:v>
                </c:pt>
                <c:pt idx="16">
                  <c:v>24.9</c:v>
                </c:pt>
                <c:pt idx="17">
                  <c:v>24.5</c:v>
                </c:pt>
                <c:pt idx="18">
                  <c:v>24.1</c:v>
                </c:pt>
                <c:pt idx="19">
                  <c:v>23.6</c:v>
                </c:pt>
                <c:pt idx="20">
                  <c:v>23.2</c:v>
                </c:pt>
                <c:pt idx="21">
                  <c:v>22.8</c:v>
                </c:pt>
                <c:pt idx="22">
                  <c:v>22.4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1.92</c:v>
                </c:pt>
                <c:pt idx="1">
                  <c:v>2.69</c:v>
                </c:pt>
                <c:pt idx="2">
                  <c:v>3.59</c:v>
                </c:pt>
                <c:pt idx="3">
                  <c:v>4.45</c:v>
                </c:pt>
                <c:pt idx="4">
                  <c:v>5.13</c:v>
                </c:pt>
                <c:pt idx="5">
                  <c:v>5.52</c:v>
                </c:pt>
                <c:pt idx="6">
                  <c:v>5.53</c:v>
                </c:pt>
                <c:pt idx="7">
                  <c:v>5.29</c:v>
                </c:pt>
                <c:pt idx="8">
                  <c:v>4.8899999999999997</c:v>
                </c:pt>
                <c:pt idx="9">
                  <c:v>4.37</c:v>
                </c:pt>
                <c:pt idx="10">
                  <c:v>3.83</c:v>
                </c:pt>
                <c:pt idx="11">
                  <c:v>3.33</c:v>
                </c:pt>
                <c:pt idx="12">
                  <c:v>2.89</c:v>
                </c:pt>
                <c:pt idx="13">
                  <c:v>2.4700000000000002</c:v>
                </c:pt>
                <c:pt idx="14">
                  <c:v>2.13</c:v>
                </c:pt>
                <c:pt idx="15">
                  <c:v>1.86</c:v>
                </c:pt>
                <c:pt idx="16">
                  <c:v>1.7</c:v>
                </c:pt>
                <c:pt idx="17">
                  <c:v>1.57</c:v>
                </c:pt>
                <c:pt idx="18">
                  <c:v>1.51</c:v>
                </c:pt>
                <c:pt idx="19">
                  <c:v>1.35</c:v>
                </c:pt>
                <c:pt idx="20">
                  <c:v>1.2</c:v>
                </c:pt>
                <c:pt idx="21">
                  <c:v>1.1499999999999999</c:v>
                </c:pt>
                <c:pt idx="22">
                  <c:v>1.06</c:v>
                </c:pt>
              </c:numCache>
            </c:numRef>
          </c:val>
          <c:smooth val="0"/>
        </c:ser>
        <c:dLbls>
          <c:showLegendKey val="0"/>
          <c:showVal val="0"/>
          <c:showCatName val="0"/>
          <c:showSerName val="0"/>
          <c:showPercent val="0"/>
          <c:showBubbleSize val="0"/>
        </c:dLbls>
        <c:marker val="1"/>
        <c:smooth val="0"/>
        <c:axId val="173592960"/>
        <c:axId val="173594496"/>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30000</c:v>
                </c:pt>
                <c:pt idx="1">
                  <c:v>48000</c:v>
                </c:pt>
                <c:pt idx="2">
                  <c:v>71000</c:v>
                </c:pt>
                <c:pt idx="3">
                  <c:v>100000</c:v>
                </c:pt>
                <c:pt idx="4">
                  <c:v>130000</c:v>
                </c:pt>
                <c:pt idx="5">
                  <c:v>170000</c:v>
                </c:pt>
                <c:pt idx="6">
                  <c:v>200000</c:v>
                </c:pt>
                <c:pt idx="7">
                  <c:v>230000</c:v>
                </c:pt>
                <c:pt idx="8">
                  <c:v>250000</c:v>
                </c:pt>
                <c:pt idx="9">
                  <c:v>270000</c:v>
                </c:pt>
                <c:pt idx="10">
                  <c:v>280000</c:v>
                </c:pt>
                <c:pt idx="11">
                  <c:v>290000</c:v>
                </c:pt>
                <c:pt idx="12">
                  <c:v>290000</c:v>
                </c:pt>
                <c:pt idx="13">
                  <c:v>290000</c:v>
                </c:pt>
                <c:pt idx="14">
                  <c:v>290000</c:v>
                </c:pt>
                <c:pt idx="15">
                  <c:v>290000</c:v>
                </c:pt>
                <c:pt idx="16">
                  <c:v>300000</c:v>
                </c:pt>
                <c:pt idx="17">
                  <c:v>300000</c:v>
                </c:pt>
                <c:pt idx="18">
                  <c:v>300000</c:v>
                </c:pt>
                <c:pt idx="19">
                  <c:v>310000</c:v>
                </c:pt>
                <c:pt idx="20">
                  <c:v>310000</c:v>
                </c:pt>
                <c:pt idx="21">
                  <c:v>310000</c:v>
                </c:pt>
                <c:pt idx="22">
                  <c:v>320000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formatCode="General">
                  <c:v>1600</c:v>
                </c:pt>
                <c:pt idx="3" formatCode="General">
                  <c:v>2600</c:v>
                </c:pt>
                <c:pt idx="4" formatCode="General">
                  <c:v>3900</c:v>
                </c:pt>
                <c:pt idx="5" formatCode="General">
                  <c:v>5500</c:v>
                </c:pt>
                <c:pt idx="6" formatCode="General">
                  <c:v>7600</c:v>
                </c:pt>
                <c:pt idx="7">
                  <c:v>10000</c:v>
                </c:pt>
                <c:pt idx="8">
                  <c:v>13000</c:v>
                </c:pt>
                <c:pt idx="9">
                  <c:v>15000</c:v>
                </c:pt>
                <c:pt idx="10">
                  <c:v>18000</c:v>
                </c:pt>
                <c:pt idx="11">
                  <c:v>20000</c:v>
                </c:pt>
                <c:pt idx="12">
                  <c:v>21000</c:v>
                </c:pt>
                <c:pt idx="13">
                  <c:v>21000</c:v>
                </c:pt>
                <c:pt idx="14">
                  <c:v>18000</c:v>
                </c:pt>
                <c:pt idx="15">
                  <c:v>14000</c:v>
                </c:pt>
                <c:pt idx="16">
                  <c:v>11000</c:v>
                </c:pt>
                <c:pt idx="17" formatCode="General">
                  <c:v>9400</c:v>
                </c:pt>
                <c:pt idx="18" formatCode="General">
                  <c:v>9600</c:v>
                </c:pt>
                <c:pt idx="19" formatCode="General">
                  <c:v>8200</c:v>
                </c:pt>
                <c:pt idx="20" formatCode="General">
                  <c:v>7100</c:v>
                </c:pt>
                <c:pt idx="21" formatCode="General">
                  <c:v>6400</c:v>
                </c:pt>
                <c:pt idx="22" formatCode="General">
                  <c:v>5900</c:v>
                </c:pt>
                <c:pt idx="23" formatCode="General">
                  <c:v>5800</c:v>
                </c:pt>
              </c:numCache>
            </c:numRef>
          </c:val>
          <c:smooth val="0"/>
        </c:ser>
        <c:dLbls>
          <c:showLegendKey val="0"/>
          <c:showVal val="0"/>
          <c:showCatName val="0"/>
          <c:showSerName val="0"/>
          <c:showPercent val="0"/>
          <c:showBubbleSize val="0"/>
        </c:dLbls>
        <c:marker val="1"/>
        <c:smooth val="0"/>
        <c:axId val="173602688"/>
        <c:axId val="173600768"/>
      </c:lineChart>
      <c:catAx>
        <c:axId val="173592960"/>
        <c:scaling>
          <c:orientation val="minMax"/>
        </c:scaling>
        <c:delete val="0"/>
        <c:axPos val="b"/>
        <c:numFmt formatCode="General" sourceLinked="1"/>
        <c:majorTickMark val="out"/>
        <c:minorTickMark val="none"/>
        <c:tickLblPos val="nextTo"/>
        <c:crossAx val="173594496"/>
        <c:crosses val="autoZero"/>
        <c:auto val="1"/>
        <c:lblAlgn val="ctr"/>
        <c:lblOffset val="100"/>
        <c:noMultiLvlLbl val="0"/>
      </c:catAx>
      <c:valAx>
        <c:axId val="173594496"/>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73592960"/>
        <c:crosses val="autoZero"/>
        <c:crossBetween val="between"/>
      </c:valAx>
      <c:valAx>
        <c:axId val="173600768"/>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73602688"/>
        <c:crosses val="max"/>
        <c:crossBetween val="between"/>
      </c:valAx>
      <c:catAx>
        <c:axId val="173602688"/>
        <c:scaling>
          <c:orientation val="minMax"/>
        </c:scaling>
        <c:delete val="1"/>
        <c:axPos val="b"/>
        <c:numFmt formatCode="General" sourceLinked="1"/>
        <c:majorTickMark val="out"/>
        <c:minorTickMark val="none"/>
        <c:tickLblPos val="none"/>
        <c:crossAx val="173600768"/>
        <c:crosses val="autoZero"/>
        <c:auto val="1"/>
        <c:lblAlgn val="ctr"/>
        <c:lblOffset val="100"/>
        <c:noMultiLvlLbl val="0"/>
      </c:catAx>
    </c:plotArea>
    <c:legend>
      <c:legendPos val="r"/>
      <c:overlay val="0"/>
    </c:legend>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66"/>
          <c:y val="3.9900259822951784E-2"/>
        </c:manualLayout>
      </c:layout>
      <c:overlay val="0"/>
    </c:title>
    <c:autoTitleDeleted val="0"/>
    <c:plotArea>
      <c:layout>
        <c:manualLayout>
          <c:layoutTarget val="inner"/>
          <c:xMode val="edge"/>
          <c:yMode val="edge"/>
          <c:x val="0.1864634948800416"/>
          <c:y val="0.21484666675742858"/>
          <c:w val="0.65559897970500169"/>
          <c:h val="0.58087081007999963"/>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1383912</c:v>
                </c:pt>
                <c:pt idx="1">
                  <c:v>1424513</c:v>
                </c:pt>
                <c:pt idx="2">
                  <c:v>1465072</c:v>
                </c:pt>
                <c:pt idx="3">
                  <c:v>1505303</c:v>
                </c:pt>
                <c:pt idx="4">
                  <c:v>1544865</c:v>
                </c:pt>
                <c:pt idx="5">
                  <c:v>1583453</c:v>
                </c:pt>
                <c:pt idx="6">
                  <c:v>1620989</c:v>
                </c:pt>
                <c:pt idx="7">
                  <c:v>1657349</c:v>
                </c:pt>
                <c:pt idx="8">
                  <c:v>1692148</c:v>
                </c:pt>
                <c:pt idx="9">
                  <c:v>1724924</c:v>
                </c:pt>
                <c:pt idx="10">
                  <c:v>1755375</c:v>
                </c:pt>
                <c:pt idx="11">
                  <c:v>1783349</c:v>
                </c:pt>
                <c:pt idx="12">
                  <c:v>1808976</c:v>
                </c:pt>
                <c:pt idx="13">
                  <c:v>1832602</c:v>
                </c:pt>
                <c:pt idx="14">
                  <c:v>1854739</c:v>
                </c:pt>
                <c:pt idx="15">
                  <c:v>1875805</c:v>
                </c:pt>
                <c:pt idx="16">
                  <c:v>1895944</c:v>
                </c:pt>
                <c:pt idx="17">
                  <c:v>1915187</c:v>
                </c:pt>
                <c:pt idx="18">
                  <c:v>1933719</c:v>
                </c:pt>
                <c:pt idx="19">
                  <c:v>1951715</c:v>
                </c:pt>
                <c:pt idx="20">
                  <c:v>1969341</c:v>
                </c:pt>
                <c:pt idx="21">
                  <c:v>1986701</c:v>
                </c:pt>
                <c:pt idx="22">
                  <c:v>2003910</c:v>
                </c:pt>
                <c:pt idx="23">
                  <c:v>2021144</c:v>
                </c:pt>
              </c:numCache>
            </c:numRef>
          </c:val>
          <c:smooth val="0"/>
        </c:ser>
        <c:dLbls>
          <c:showLegendKey val="0"/>
          <c:showVal val="0"/>
          <c:showCatName val="0"/>
          <c:showSerName val="0"/>
          <c:showPercent val="0"/>
          <c:showBubbleSize val="0"/>
        </c:dLbls>
        <c:marker val="1"/>
        <c:smooth val="0"/>
        <c:axId val="176227072"/>
        <c:axId val="176228608"/>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4.6980000000000004</c:v>
                </c:pt>
                <c:pt idx="1">
                  <c:v>4.5419999999999998</c:v>
                </c:pt>
                <c:pt idx="2">
                  <c:v>4.3940000000000001</c:v>
                </c:pt>
                <c:pt idx="3">
                  <c:v>4.2519999999999998</c:v>
                </c:pt>
                <c:pt idx="4">
                  <c:v>4.117</c:v>
                </c:pt>
                <c:pt idx="5">
                  <c:v>3.9889999999999999</c:v>
                </c:pt>
                <c:pt idx="6">
                  <c:v>3.8660000000000001</c:v>
                </c:pt>
                <c:pt idx="7">
                  <c:v>3.746</c:v>
                </c:pt>
                <c:pt idx="8">
                  <c:v>3.6309999999999998</c:v>
                </c:pt>
                <c:pt idx="9">
                  <c:v>3.5190000000000001</c:v>
                </c:pt>
                <c:pt idx="10">
                  <c:v>3.4129999999999998</c:v>
                </c:pt>
                <c:pt idx="11">
                  <c:v>3.3159999999999998</c:v>
                </c:pt>
                <c:pt idx="12">
                  <c:v>3.2269999999999999</c:v>
                </c:pt>
                <c:pt idx="13">
                  <c:v>3.1480000000000001</c:v>
                </c:pt>
                <c:pt idx="14">
                  <c:v>3.0790000000000002</c:v>
                </c:pt>
                <c:pt idx="15">
                  <c:v>3.0169999999999999</c:v>
                </c:pt>
                <c:pt idx="16">
                  <c:v>2.9620000000000002</c:v>
                </c:pt>
                <c:pt idx="17">
                  <c:v>2.91</c:v>
                </c:pt>
                <c:pt idx="18">
                  <c:v>2.86</c:v>
                </c:pt>
                <c:pt idx="19">
                  <c:v>2.8109999999999999</c:v>
                </c:pt>
                <c:pt idx="20">
                  <c:v>2.7610000000000001</c:v>
                </c:pt>
                <c:pt idx="21">
                  <c:v>2.7120000000000002</c:v>
                </c:pt>
                <c:pt idx="22">
                  <c:v>2.665</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2.9680782754297201</c:v>
                </c:pt>
                <c:pt idx="1">
                  <c:v>2.8915729564397799</c:v>
                </c:pt>
                <c:pt idx="2">
                  <c:v>2.8074387095737401</c:v>
                </c:pt>
                <c:pt idx="3">
                  <c:v>2.7089818821502099</c:v>
                </c:pt>
                <c:pt idx="4">
                  <c:v>2.5942321050646702</c:v>
                </c:pt>
                <c:pt idx="5">
                  <c:v>2.4671377578667499</c:v>
                </c:pt>
                <c:pt idx="6">
                  <c:v>2.3428551326042402</c:v>
                </c:pt>
                <c:pt idx="7">
                  <c:v>2.2182881076214098</c:v>
                </c:pt>
                <c:pt idx="8">
                  <c:v>2.0779389935767201</c:v>
                </c:pt>
                <c:pt idx="9">
                  <c:v>1.9184263733840301</c:v>
                </c:pt>
                <c:pt idx="10">
                  <c:v>1.74995177644796</c:v>
                </c:pt>
                <c:pt idx="11">
                  <c:v>1.58105479417388</c:v>
                </c:pt>
                <c:pt idx="12">
                  <c:v>1.4267882078862999</c:v>
                </c:pt>
                <c:pt idx="13">
                  <c:v>1.2975875567200399</c:v>
                </c:pt>
                <c:pt idx="14">
                  <c:v>1.2007170457476399</c:v>
                </c:pt>
                <c:pt idx="15">
                  <c:v>1.12939152670369</c:v>
                </c:pt>
                <c:pt idx="16">
                  <c:v>1.0678966913136201</c:v>
                </c:pt>
                <c:pt idx="17">
                  <c:v>1.0098400464035</c:v>
                </c:pt>
                <c:pt idx="18">
                  <c:v>0.96298237531509001</c:v>
                </c:pt>
                <c:pt idx="19">
                  <c:v>0.92633814840592799</c:v>
                </c:pt>
                <c:pt idx="20">
                  <c:v>0.89904957869465096</c:v>
                </c:pt>
                <c:pt idx="21">
                  <c:v>0.87765051191626098</c:v>
                </c:pt>
                <c:pt idx="22">
                  <c:v>0.86247978954719196</c:v>
                </c:pt>
                <c:pt idx="23">
                  <c:v>0.856341570422267</c:v>
                </c:pt>
              </c:numCache>
            </c:numRef>
          </c:val>
          <c:smooth val="0"/>
        </c:ser>
        <c:dLbls>
          <c:showLegendKey val="0"/>
          <c:showVal val="0"/>
          <c:showCatName val="0"/>
          <c:showSerName val="0"/>
          <c:showPercent val="0"/>
          <c:showBubbleSize val="0"/>
        </c:dLbls>
        <c:marker val="1"/>
        <c:smooth val="0"/>
        <c:axId val="176245376"/>
        <c:axId val="176243456"/>
      </c:lineChart>
      <c:catAx>
        <c:axId val="176227072"/>
        <c:scaling>
          <c:orientation val="minMax"/>
        </c:scaling>
        <c:delete val="0"/>
        <c:axPos val="b"/>
        <c:numFmt formatCode="General" sourceLinked="0"/>
        <c:majorTickMark val="out"/>
        <c:minorTickMark val="none"/>
        <c:tickLblPos val="nextTo"/>
        <c:crossAx val="176228608"/>
        <c:crosses val="autoZero"/>
        <c:auto val="1"/>
        <c:lblAlgn val="ctr"/>
        <c:lblOffset val="100"/>
        <c:tickLblSkip val="4"/>
        <c:noMultiLvlLbl val="0"/>
      </c:catAx>
      <c:valAx>
        <c:axId val="176228608"/>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34E-2"/>
              <c:y val="0.21602168228292332"/>
            </c:manualLayout>
          </c:layout>
          <c:overlay val="0"/>
        </c:title>
        <c:numFmt formatCode="General" sourceLinked="1"/>
        <c:majorTickMark val="out"/>
        <c:minorTickMark val="none"/>
        <c:tickLblPos val="nextTo"/>
        <c:crossAx val="176227072"/>
        <c:crosses val="autoZero"/>
        <c:crossBetween val="between"/>
        <c:dispUnits>
          <c:builtInUnit val="millions"/>
        </c:dispUnits>
      </c:valAx>
      <c:valAx>
        <c:axId val="176243456"/>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4"/>
              <c:y val="0.13504614711152499"/>
            </c:manualLayout>
          </c:layout>
          <c:overlay val="0"/>
        </c:title>
        <c:numFmt formatCode="General" sourceLinked="1"/>
        <c:majorTickMark val="out"/>
        <c:minorTickMark val="none"/>
        <c:tickLblPos val="nextTo"/>
        <c:crossAx val="176245376"/>
        <c:crosses val="max"/>
        <c:crossBetween val="between"/>
        <c:majorUnit val="2"/>
      </c:valAx>
      <c:catAx>
        <c:axId val="176245376"/>
        <c:scaling>
          <c:orientation val="minMax"/>
        </c:scaling>
        <c:delete val="1"/>
        <c:axPos val="b"/>
        <c:numFmt formatCode="General" sourceLinked="1"/>
        <c:majorTickMark val="out"/>
        <c:minorTickMark val="none"/>
        <c:tickLblPos val="none"/>
        <c:crossAx val="176243456"/>
        <c:crosses val="autoZero"/>
        <c:auto val="1"/>
        <c:lblAlgn val="ctr"/>
        <c:lblOffset val="100"/>
        <c:noMultiLvlLbl val="0"/>
      </c:catAx>
    </c:plotArea>
    <c:legend>
      <c:legendPos val="b"/>
      <c:layout>
        <c:manualLayout>
          <c:xMode val="edge"/>
          <c:yMode val="edge"/>
          <c:x val="5.0000073934420221E-2"/>
          <c:y val="0.89581162469459585"/>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checked="Checked"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checked="Checked"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checked="Checked"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checked="Checked"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checked="Checked"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checked="Checked"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checked="Checked"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checked="Checked"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checked="Checked" firstButton="1" fmlaLink="$I$138"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checked="Checked" firstButton="1" fmlaLink="$I$154" lockText="1" noThreeD="1"/>
</file>

<file path=xl/ctrlProps/ctrlProp203.xml><?xml version="1.0" encoding="utf-8"?>
<formControlPr xmlns="http://schemas.microsoft.com/office/spreadsheetml/2009/9/main" objectType="Radio" lockText="1" noThreeD="1"/>
</file>

<file path=xl/ctrlProps/ctrlProp204.xml><?xml version="1.0" encoding="utf-8"?>
<formControlPr xmlns="http://schemas.microsoft.com/office/spreadsheetml/2009/9/main" objectType="CheckBox"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checked="Checked" firstButton="1" fmlaLink="$I$62" lockText="1" noThreeD="1"/>
</file>

<file path=xl/ctrlProps/ctrlProp221.xml><?xml version="1.0" encoding="utf-8"?>
<formControlPr xmlns="http://schemas.microsoft.com/office/spreadsheetml/2009/9/main" objectType="Radio"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checked="Checked"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checked="Checked"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checked="Checked"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checked="Checked" firstButton="1" fmlaLink="C29" lockText="1" noThreeD="1"/>
</file>

<file path=xl/ctrlProps/ctrlProp287.xml><?xml version="1.0" encoding="utf-8"?>
<formControlPr xmlns="http://schemas.microsoft.com/office/spreadsheetml/2009/9/main" objectType="Radio"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checked="Checked"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checked="Checked"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checked="Checked"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checked="Checked"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customXml" Target="../ink/ink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2200275</xdr:colOff>
      <xdr:row>4</xdr:row>
      <xdr:rowOff>163831</xdr:rowOff>
    </xdr:from>
    <xdr:to>
      <xdr:col>6</xdr:col>
      <xdr:colOff>219074</xdr:colOff>
      <xdr:row>7</xdr:row>
      <xdr:rowOff>49531</xdr:rowOff>
    </xdr:to>
    <xdr:sp macro="" textlink="">
      <xdr:nvSpPr>
        <xdr:cNvPr id="7" name="Right Arrow 6"/>
        <xdr:cNvSpPr/>
      </xdr:nvSpPr>
      <xdr:spPr>
        <a:xfrm>
          <a:off x="2438400" y="1011556"/>
          <a:ext cx="311467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152400</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28</xdr:row>
      <xdr:rowOff>57150</xdr:rowOff>
    </xdr:from>
    <xdr:to>
      <xdr:col>7</xdr:col>
      <xdr:colOff>19050</xdr:colOff>
      <xdr:row>36</xdr:row>
      <xdr:rowOff>19050</xdr:rowOff>
    </xdr:to>
    <xdr:cxnSp macro="">
      <xdr:nvCxnSpPr>
        <xdr:cNvPr id="19" name="Straight Connector 18"/>
        <xdr:cNvCxnSpPr/>
      </xdr:nvCxnSpPr>
      <xdr:spPr>
        <a:xfrm flipV="1">
          <a:off x="5991225" y="5581650"/>
          <a:ext cx="0" cy="14382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48129" name="Option Button 1" hidden="1">
              <a:extLst>
                <a:ext uri="{63B3BB69-23CF-44E3-9099-C40C66FF867C}">
                  <a14:compatExt spid="_x0000_s481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48130" name="Option Button 2" hidden="1">
              <a:extLst>
                <a:ext uri="{63B3BB69-23CF-44E3-9099-C40C66FF867C}">
                  <a14:compatExt spid="_x0000_s481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48131" name="Option Button 3" hidden="1">
              <a:extLst>
                <a:ext uri="{63B3BB69-23CF-44E3-9099-C40C66FF867C}">
                  <a14:compatExt spid="_x0000_s481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48132" name="Option Button 4" hidden="1">
              <a:extLst>
                <a:ext uri="{63B3BB69-23CF-44E3-9099-C40C66FF867C}">
                  <a14:compatExt spid="_x0000_s481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48133" name="Option Button 5" hidden="1">
              <a:extLst>
                <a:ext uri="{63B3BB69-23CF-44E3-9099-C40C66FF867C}">
                  <a14:compatExt spid="_x0000_s481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48134" name="Option Button 6" hidden="1">
              <a:extLst>
                <a:ext uri="{63B3BB69-23CF-44E3-9099-C40C66FF867C}">
                  <a14:compatExt spid="_x0000_s481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48135" name="Option Button 7" hidden="1">
              <a:extLst>
                <a:ext uri="{63B3BB69-23CF-44E3-9099-C40C66FF867C}">
                  <a14:compatExt spid="_x0000_s481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48136" name="Option Button 8" hidden="1">
              <a:extLst>
                <a:ext uri="{63B3BB69-23CF-44E3-9099-C40C66FF867C}">
                  <a14:compatExt spid="_x0000_s481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48137" name="Option Button 9" hidden="1">
              <a:extLst>
                <a:ext uri="{63B3BB69-23CF-44E3-9099-C40C66FF867C}">
                  <a14:compatExt spid="_x0000_s481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48138" name="Option Button 10" hidden="1">
              <a:extLst>
                <a:ext uri="{63B3BB69-23CF-44E3-9099-C40C66FF867C}">
                  <a14:compatExt spid="_x0000_s481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48139" name="Group Box 11" hidden="1">
              <a:extLst>
                <a:ext uri="{63B3BB69-23CF-44E3-9099-C40C66FF867C}">
                  <a14:compatExt spid="_x0000_s481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48140" name="Group Box 12" hidden="1">
              <a:extLst>
                <a:ext uri="{63B3BB69-23CF-44E3-9099-C40C66FF867C}">
                  <a14:compatExt spid="_x0000_s481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48141" name="Group Box 13" hidden="1">
              <a:extLst>
                <a:ext uri="{63B3BB69-23CF-44E3-9099-C40C66FF867C}">
                  <a14:compatExt spid="_x0000_s481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48142" name="Check Box 14" hidden="1">
              <a:extLst>
                <a:ext uri="{63B3BB69-23CF-44E3-9099-C40C66FF867C}">
                  <a14:compatExt spid="_x0000_s481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48143" name="Check Box 15" hidden="1">
              <a:extLst>
                <a:ext uri="{63B3BB69-23CF-44E3-9099-C40C66FF867C}">
                  <a14:compatExt spid="_x0000_s481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48144" name="Check Box 16" hidden="1">
              <a:extLst>
                <a:ext uri="{63B3BB69-23CF-44E3-9099-C40C66FF867C}">
                  <a14:compatExt spid="_x0000_s481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48145" name="Check Box 17" hidden="1">
              <a:extLst>
                <a:ext uri="{63B3BB69-23CF-44E3-9099-C40C66FF867C}">
                  <a14:compatExt spid="_x0000_s481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48146" name="Check Box 18" hidden="1">
              <a:extLst>
                <a:ext uri="{63B3BB69-23CF-44E3-9099-C40C66FF867C}">
                  <a14:compatExt spid="_x0000_s48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48147" name="Check Box 19" hidden="1">
              <a:extLst>
                <a:ext uri="{63B3BB69-23CF-44E3-9099-C40C66FF867C}">
                  <a14:compatExt spid="_x0000_s481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48148" name="Check Box 20" hidden="1">
              <a:extLst>
                <a:ext uri="{63B3BB69-23CF-44E3-9099-C40C66FF867C}">
                  <a14:compatExt spid="_x0000_s48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48149" name="Check Box 21" hidden="1">
              <a:extLst>
                <a:ext uri="{63B3BB69-23CF-44E3-9099-C40C66FF867C}">
                  <a14:compatExt spid="_x0000_s48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48150" name="Check Box 22" hidden="1">
              <a:extLst>
                <a:ext uri="{63B3BB69-23CF-44E3-9099-C40C66FF867C}">
                  <a14:compatExt spid="_x0000_s48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48151" name="Check Box 23" hidden="1">
              <a:extLst>
                <a:ext uri="{63B3BB69-23CF-44E3-9099-C40C66FF867C}">
                  <a14:compatExt spid="_x0000_s48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48152" name="Check Box 24" hidden="1">
              <a:extLst>
                <a:ext uri="{63B3BB69-23CF-44E3-9099-C40C66FF867C}">
                  <a14:compatExt spid="_x0000_s48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48153" name="Check Box 25" hidden="1">
              <a:extLst>
                <a:ext uri="{63B3BB69-23CF-44E3-9099-C40C66FF867C}">
                  <a14:compatExt spid="_x0000_s481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48154" name="Check Box 26" hidden="1">
              <a:extLst>
                <a:ext uri="{63B3BB69-23CF-44E3-9099-C40C66FF867C}">
                  <a14:compatExt spid="_x0000_s48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48155" name="Check Box 27" hidden="1">
              <a:extLst>
                <a:ext uri="{63B3BB69-23CF-44E3-9099-C40C66FF867C}">
                  <a14:compatExt spid="_x0000_s48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48156" name="Check Box 28" hidden="1">
              <a:extLst>
                <a:ext uri="{63B3BB69-23CF-44E3-9099-C40C66FF867C}">
                  <a14:compatExt spid="_x0000_s481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48157" name="Check Box 29" hidden="1">
              <a:extLst>
                <a:ext uri="{63B3BB69-23CF-44E3-9099-C40C66FF867C}">
                  <a14:compatExt spid="_x0000_s481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48158" name="Option Button 30" hidden="1">
              <a:extLst>
                <a:ext uri="{63B3BB69-23CF-44E3-9099-C40C66FF867C}">
                  <a14:compatExt spid="_x0000_s481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48159" name="Option Button 31" hidden="1">
              <a:extLst>
                <a:ext uri="{63B3BB69-23CF-44E3-9099-C40C66FF867C}">
                  <a14:compatExt spid="_x0000_s481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41</xdr:row>
          <xdr:rowOff>390525</xdr:rowOff>
        </xdr:to>
        <xdr:sp macro="" textlink="">
          <xdr:nvSpPr>
            <xdr:cNvPr id="48160" name="Group Box 32" hidden="1">
              <a:extLst>
                <a:ext uri="{63B3BB69-23CF-44E3-9099-C40C66FF867C}">
                  <a14:compatExt spid="_x0000_s48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48161" name="Option Button 33" hidden="1">
              <a:extLst>
                <a:ext uri="{63B3BB69-23CF-44E3-9099-C40C66FF867C}">
                  <a14:compatExt spid="_x0000_s481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48162" name="Option Button 34" hidden="1">
              <a:extLst>
                <a:ext uri="{63B3BB69-23CF-44E3-9099-C40C66FF867C}">
                  <a14:compatExt spid="_x0000_s48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48163" name="Check Box 35" hidden="1">
              <a:extLst>
                <a:ext uri="{63B3BB69-23CF-44E3-9099-C40C66FF867C}">
                  <a14:compatExt spid="_x0000_s481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48164" name="Check Box 36" hidden="1">
              <a:extLst>
                <a:ext uri="{63B3BB69-23CF-44E3-9099-C40C66FF867C}">
                  <a14:compatExt spid="_x0000_s481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48165" name="Check Box 37" hidden="1">
              <a:extLst>
                <a:ext uri="{63B3BB69-23CF-44E3-9099-C40C66FF867C}">
                  <a14:compatExt spid="_x0000_s481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48166" name="Check Box 38" hidden="1">
              <a:extLst>
                <a:ext uri="{63B3BB69-23CF-44E3-9099-C40C66FF867C}">
                  <a14:compatExt spid="_x0000_s481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48167" name="Check Box 39" hidden="1">
              <a:extLst>
                <a:ext uri="{63B3BB69-23CF-44E3-9099-C40C66FF867C}">
                  <a14:compatExt spid="_x0000_s48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48168" name="Check Box 40" hidden="1">
              <a:extLst>
                <a:ext uri="{63B3BB69-23CF-44E3-9099-C40C66FF867C}">
                  <a14:compatExt spid="_x0000_s481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48169" name="Check Box 41" hidden="1">
              <a:extLst>
                <a:ext uri="{63B3BB69-23CF-44E3-9099-C40C66FF867C}">
                  <a14:compatExt spid="_x0000_s481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48170" name="Option Button 42" hidden="1">
              <a:extLst>
                <a:ext uri="{63B3BB69-23CF-44E3-9099-C40C66FF867C}">
                  <a14:compatExt spid="_x0000_s481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48171" name="Option Button 43" hidden="1">
              <a:extLst>
                <a:ext uri="{63B3BB69-23CF-44E3-9099-C40C66FF867C}">
                  <a14:compatExt spid="_x0000_s481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48172" name="Check Box 44" hidden="1">
              <a:extLst>
                <a:ext uri="{63B3BB69-23CF-44E3-9099-C40C66FF867C}">
                  <a14:compatExt spid="_x0000_s48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48173" name="Check Box 45" hidden="1">
              <a:extLst>
                <a:ext uri="{63B3BB69-23CF-44E3-9099-C40C66FF867C}">
                  <a14:compatExt spid="_x0000_s48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48174" name="Check Box 46" hidden="1">
              <a:extLst>
                <a:ext uri="{63B3BB69-23CF-44E3-9099-C40C66FF867C}">
                  <a14:compatExt spid="_x0000_s48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48175" name="Check Box 47" hidden="1">
              <a:extLst>
                <a:ext uri="{63B3BB69-23CF-44E3-9099-C40C66FF867C}">
                  <a14:compatExt spid="_x0000_s48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48176" name="Check Box 48" hidden="1">
              <a:extLst>
                <a:ext uri="{63B3BB69-23CF-44E3-9099-C40C66FF867C}">
                  <a14:compatExt spid="_x0000_s48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48177" name="Option Button 49" hidden="1">
              <a:extLst>
                <a:ext uri="{63B3BB69-23CF-44E3-9099-C40C66FF867C}">
                  <a14:compatExt spid="_x0000_s48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48178" name="Option Button 50" hidden="1">
              <a:extLst>
                <a:ext uri="{63B3BB69-23CF-44E3-9099-C40C66FF867C}">
                  <a14:compatExt spid="_x0000_s48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48179" name="Check Box 51" hidden="1">
              <a:extLst>
                <a:ext uri="{63B3BB69-23CF-44E3-9099-C40C66FF867C}">
                  <a14:compatExt spid="_x0000_s48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48180" name="Check Box 52" hidden="1">
              <a:extLst>
                <a:ext uri="{63B3BB69-23CF-44E3-9099-C40C66FF867C}">
                  <a14:compatExt spid="_x0000_s48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48181" name="Check Box 53" hidden="1">
              <a:extLst>
                <a:ext uri="{63B3BB69-23CF-44E3-9099-C40C66FF867C}">
                  <a14:compatExt spid="_x0000_s48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48182" name="Check Box 54" hidden="1">
              <a:extLst>
                <a:ext uri="{63B3BB69-23CF-44E3-9099-C40C66FF867C}">
                  <a14:compatExt spid="_x0000_s48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48183" name="Check Box 55" hidden="1">
              <a:extLst>
                <a:ext uri="{63B3BB69-23CF-44E3-9099-C40C66FF867C}">
                  <a14:compatExt spid="_x0000_s48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48184" name="Group Box 56" hidden="1">
              <a:extLst>
                <a:ext uri="{63B3BB69-23CF-44E3-9099-C40C66FF867C}">
                  <a14:compatExt spid="_x0000_s481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48185" name="Option Button 57" hidden="1">
              <a:extLst>
                <a:ext uri="{63B3BB69-23CF-44E3-9099-C40C66FF867C}">
                  <a14:compatExt spid="_x0000_s48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48186" name="Option Button 58" hidden="1">
              <a:extLst>
                <a:ext uri="{63B3BB69-23CF-44E3-9099-C40C66FF867C}">
                  <a14:compatExt spid="_x0000_s48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48187" name="Group Box 59" hidden="1">
              <a:extLst>
                <a:ext uri="{63B3BB69-23CF-44E3-9099-C40C66FF867C}">
                  <a14:compatExt spid="_x0000_s481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48188" name="Option Button 60" hidden="1">
              <a:extLst>
                <a:ext uri="{63B3BB69-23CF-44E3-9099-C40C66FF867C}">
                  <a14:compatExt spid="_x0000_s48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48189" name="Option Button 61" hidden="1">
              <a:extLst>
                <a:ext uri="{63B3BB69-23CF-44E3-9099-C40C66FF867C}">
                  <a14:compatExt spid="_x0000_s48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48190" name="Option Button 62" hidden="1">
              <a:extLst>
                <a:ext uri="{63B3BB69-23CF-44E3-9099-C40C66FF867C}">
                  <a14:compatExt spid="_x0000_s48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 (every two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48191" name="Option Button 63" hidden="1">
              <a:extLst>
                <a:ext uri="{63B3BB69-23CF-44E3-9099-C40C66FF867C}">
                  <a14:compatExt spid="_x0000_s48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48192" name="Group Box 64" hidden="1">
              <a:extLst>
                <a:ext uri="{63B3BB69-23CF-44E3-9099-C40C66FF867C}">
                  <a14:compatExt spid="_x0000_s481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48193" name="Group Box 65" hidden="1">
              <a:extLst>
                <a:ext uri="{63B3BB69-23CF-44E3-9099-C40C66FF867C}">
                  <a14:compatExt spid="_x0000_s48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48194" name="Option Button 66" hidden="1">
              <a:extLst>
                <a:ext uri="{63B3BB69-23CF-44E3-9099-C40C66FF867C}">
                  <a14:compatExt spid="_x0000_s48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48195" name="Option Button 67" hidden="1">
              <a:extLst>
                <a:ext uri="{63B3BB69-23CF-44E3-9099-C40C66FF867C}">
                  <a14:compatExt spid="_x0000_s48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48196" name="Check Box 68" hidden="1">
              <a:extLst>
                <a:ext uri="{63B3BB69-23CF-44E3-9099-C40C66FF867C}">
                  <a14:compatExt spid="_x0000_s48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48197" name="Check Box 69" hidden="1">
              <a:extLst>
                <a:ext uri="{63B3BB69-23CF-44E3-9099-C40C66FF867C}">
                  <a14:compatExt spid="_x0000_s48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48198" name="Check Box 70" hidden="1">
              <a:extLst>
                <a:ext uri="{63B3BB69-23CF-44E3-9099-C40C66FF867C}">
                  <a14:compatExt spid="_x0000_s48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48199" name="Check Box 71" hidden="1">
              <a:extLst>
                <a:ext uri="{63B3BB69-23CF-44E3-9099-C40C66FF867C}">
                  <a14:compatExt spid="_x0000_s48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48200" name="Check Box 72" hidden="1">
              <a:extLst>
                <a:ext uri="{63B3BB69-23CF-44E3-9099-C40C66FF867C}">
                  <a14:compatExt spid="_x0000_s48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48201" name="Check Box 73" hidden="1">
              <a:extLst>
                <a:ext uri="{63B3BB69-23CF-44E3-9099-C40C66FF867C}">
                  <a14:compatExt spid="_x0000_s48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48202" name="Check Box 74" hidden="1">
              <a:extLst>
                <a:ext uri="{63B3BB69-23CF-44E3-9099-C40C66FF867C}">
                  <a14:compatExt spid="_x0000_s48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48203" name="Check Box 75" hidden="1">
              <a:extLst>
                <a:ext uri="{63B3BB69-23CF-44E3-9099-C40C66FF867C}">
                  <a14:compatExt spid="_x0000_s48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48204" name="Check Box 76" hidden="1">
              <a:extLst>
                <a:ext uri="{63B3BB69-23CF-44E3-9099-C40C66FF867C}">
                  <a14:compatExt spid="_x0000_s48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48205" name="Group Box 77" hidden="1">
              <a:extLst>
                <a:ext uri="{63B3BB69-23CF-44E3-9099-C40C66FF867C}">
                  <a14:compatExt spid="_x0000_s482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48206" name="Group Box 78" hidden="1">
              <a:extLst>
                <a:ext uri="{63B3BB69-23CF-44E3-9099-C40C66FF867C}">
                  <a14:compatExt spid="_x0000_s482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48207" name="Option Button 79" hidden="1">
              <a:extLst>
                <a:ext uri="{63B3BB69-23CF-44E3-9099-C40C66FF867C}">
                  <a14:compatExt spid="_x0000_s48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48208" name="Option Button 80" hidden="1">
              <a:extLst>
                <a:ext uri="{63B3BB69-23CF-44E3-9099-C40C66FF867C}">
                  <a14:compatExt spid="_x0000_s48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48209" name="Check Box 81" hidden="1">
              <a:extLst>
                <a:ext uri="{63B3BB69-23CF-44E3-9099-C40C66FF867C}">
                  <a14:compatExt spid="_x0000_s48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48210" name="Check Box 82" hidden="1">
              <a:extLst>
                <a:ext uri="{63B3BB69-23CF-44E3-9099-C40C66FF867C}">
                  <a14:compatExt spid="_x0000_s48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48211" name="Check Box 83" hidden="1">
              <a:extLst>
                <a:ext uri="{63B3BB69-23CF-44E3-9099-C40C66FF867C}">
                  <a14:compatExt spid="_x0000_s48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48212" name="Check Box 84" hidden="1">
              <a:extLst>
                <a:ext uri="{63B3BB69-23CF-44E3-9099-C40C66FF867C}">
                  <a14:compatExt spid="_x0000_s48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48213" name="Check Box 85" hidden="1">
              <a:extLst>
                <a:ext uri="{63B3BB69-23CF-44E3-9099-C40C66FF867C}">
                  <a14:compatExt spid="_x0000_s48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48214" name="Group Box 86" hidden="1">
              <a:extLst>
                <a:ext uri="{63B3BB69-23CF-44E3-9099-C40C66FF867C}">
                  <a14:compatExt spid="_x0000_s482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48215" name="Option Button 87" hidden="1">
              <a:extLst>
                <a:ext uri="{63B3BB69-23CF-44E3-9099-C40C66FF867C}">
                  <a14:compatExt spid="_x0000_s48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48216" name="Option Button 88" hidden="1">
              <a:extLst>
                <a:ext uri="{63B3BB69-23CF-44E3-9099-C40C66FF867C}">
                  <a14:compatExt spid="_x0000_s48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48217" name="Check Box 89" hidden="1">
              <a:extLst>
                <a:ext uri="{63B3BB69-23CF-44E3-9099-C40C66FF867C}">
                  <a14:compatExt spid="_x0000_s48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48218" name="Check Box 90" hidden="1">
              <a:extLst>
                <a:ext uri="{63B3BB69-23CF-44E3-9099-C40C66FF867C}">
                  <a14:compatExt spid="_x0000_s48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48219" name="Check Box 91" hidden="1">
              <a:extLst>
                <a:ext uri="{63B3BB69-23CF-44E3-9099-C40C66FF867C}">
                  <a14:compatExt spid="_x0000_s482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48220" name="Check Box 92" hidden="1">
              <a:extLst>
                <a:ext uri="{63B3BB69-23CF-44E3-9099-C40C66FF867C}">
                  <a14:compatExt spid="_x0000_s48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48221" name="Check Box 93" hidden="1">
              <a:extLst>
                <a:ext uri="{63B3BB69-23CF-44E3-9099-C40C66FF867C}">
                  <a14:compatExt spid="_x0000_s482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48222" name="Check Box 94" hidden="1">
              <a:extLst>
                <a:ext uri="{63B3BB69-23CF-44E3-9099-C40C66FF867C}">
                  <a14:compatExt spid="_x0000_s482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48223" name="Option Button 95" hidden="1">
              <a:extLst>
                <a:ext uri="{63B3BB69-23CF-44E3-9099-C40C66FF867C}">
                  <a14:compatExt spid="_x0000_s48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48224" name="Option Button 96" hidden="1">
              <a:extLst>
                <a:ext uri="{63B3BB69-23CF-44E3-9099-C40C66FF867C}">
                  <a14:compatExt spid="_x0000_s48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48225" name="Option Button 97" hidden="1">
              <a:extLst>
                <a:ext uri="{63B3BB69-23CF-44E3-9099-C40C66FF867C}">
                  <a14:compatExt spid="_x0000_s48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48226" name="Option Button 98" hidden="1">
              <a:extLst>
                <a:ext uri="{63B3BB69-23CF-44E3-9099-C40C66FF867C}">
                  <a14:compatExt spid="_x0000_s48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48227" name="Group Box 99" hidden="1">
              <a:extLst>
                <a:ext uri="{63B3BB69-23CF-44E3-9099-C40C66FF867C}">
                  <a14:compatExt spid="_x0000_s48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48228" name="Group Box 100" hidden="1">
              <a:extLst>
                <a:ext uri="{63B3BB69-23CF-44E3-9099-C40C66FF867C}">
                  <a14:compatExt spid="_x0000_s482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48229" name="Check Box 101" hidden="1">
              <a:extLst>
                <a:ext uri="{63B3BB69-23CF-44E3-9099-C40C66FF867C}">
                  <a14:compatExt spid="_x0000_s48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48230" name="Check Box 102" hidden="1">
              <a:extLst>
                <a:ext uri="{63B3BB69-23CF-44E3-9099-C40C66FF867C}">
                  <a14:compatExt spid="_x0000_s48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48231" name="Check Box 103" hidden="1">
              <a:extLst>
                <a:ext uri="{63B3BB69-23CF-44E3-9099-C40C66FF867C}">
                  <a14:compatExt spid="_x0000_s48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48232" name="Check Box 104" hidden="1">
              <a:extLst>
                <a:ext uri="{63B3BB69-23CF-44E3-9099-C40C66FF867C}">
                  <a14:compatExt spid="_x0000_s482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48233" name="Check Box 105" hidden="1">
              <a:extLst>
                <a:ext uri="{63B3BB69-23CF-44E3-9099-C40C66FF867C}">
                  <a14:compatExt spid="_x0000_s482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48234" name="Option Button 106" hidden="1">
              <a:extLst>
                <a:ext uri="{63B3BB69-23CF-44E3-9099-C40C66FF867C}">
                  <a14:compatExt spid="_x0000_s48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48235" name="Option Button 107" hidden="1">
              <a:extLst>
                <a:ext uri="{63B3BB69-23CF-44E3-9099-C40C66FF867C}">
                  <a14:compatExt spid="_x0000_s48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12</xdr:col>
      <xdr:colOff>942930</xdr:colOff>
      <xdr:row>30</xdr:row>
      <xdr:rowOff>142920</xdr:rowOff>
    </xdr:from>
    <xdr:to>
      <xdr:col>12</xdr:col>
      <xdr:colOff>943290</xdr:colOff>
      <xdr:row>30</xdr:row>
      <xdr:rowOff>143280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161" name="Ink 160"/>
            <xdr14:cNvContentPartPr/>
          </xdr14:nvContentPartPr>
          <xdr14:nvPr macro=""/>
          <xdr14:xfrm>
            <a:off x="8934405" y="12096795"/>
            <a:ext cx="360" cy="360"/>
          </xdr14:xfrm>
        </xdr:contentPart>
      </mc:Choice>
      <mc:Fallback xmlns="">
        <xdr:pic>
          <xdr:nvPicPr>
            <xdr:cNvPr id="3" name="Ink 2"/>
            <xdr:cNvPicPr/>
          </xdr:nvPicPr>
          <xdr:blipFill>
            <a:blip xmlns:r="http://schemas.openxmlformats.org/officeDocument/2006/relationships" r:embed="rId2"/>
            <a:stretch>
              <a:fillRect/>
            </a:stretch>
          </xdr:blipFill>
          <xdr:spPr>
            <a:xfrm>
              <a:off x="8922525" y="12084915"/>
              <a:ext cx="24120" cy="24120"/>
            </a:xfrm>
            <a:prstGeom prst="rect">
              <a:avLst/>
            </a:prstGeom>
          </xdr:spPr>
        </xdr:pic>
      </mc:Fallback>
    </mc:AlternateContent>
    <xdr:clientData/>
  </xdr:twoCellAnchor>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49153" name="Option Button 1" hidden="1">
              <a:extLst>
                <a:ext uri="{63B3BB69-23CF-44E3-9099-C40C66FF867C}">
                  <a14:compatExt spid="_x0000_s491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0</xdr:rowOff>
        </xdr:from>
        <xdr:to>
          <xdr:col>7</xdr:col>
          <xdr:colOff>457200</xdr:colOff>
          <xdr:row>15</xdr:row>
          <xdr:rowOff>0</xdr:rowOff>
        </xdr:to>
        <xdr:sp macro="" textlink="">
          <xdr:nvSpPr>
            <xdr:cNvPr id="49154" name="Group Box 2" hidden="1">
              <a:extLst>
                <a:ext uri="{63B3BB69-23CF-44E3-9099-C40C66FF867C}">
                  <a14:compatExt spid="_x0000_s491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49155" name="Option Button 3" hidden="1">
              <a:extLst>
                <a:ext uri="{63B3BB69-23CF-44E3-9099-C40C66FF867C}">
                  <a14:compatExt spid="_x0000_s49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49156" name="Option Button 4" hidden="1">
              <a:extLst>
                <a:ext uri="{63B3BB69-23CF-44E3-9099-C40C66FF867C}">
                  <a14:compatExt spid="_x0000_s491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49157" name="Option Button 5" hidden="1">
              <a:extLst>
                <a:ext uri="{63B3BB69-23CF-44E3-9099-C40C66FF867C}">
                  <a14:compatExt spid="_x0000_s491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49158" name="Option Button 6" hidden="1">
              <a:extLst>
                <a:ext uri="{63B3BB69-23CF-44E3-9099-C40C66FF867C}">
                  <a14:compatExt spid="_x0000_s491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49159" name="Option Button 7" hidden="1">
              <a:extLst>
                <a:ext uri="{63B3BB69-23CF-44E3-9099-C40C66FF867C}">
                  <a14:compatExt spid="_x0000_s491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49160" name="Option Button 8" hidden="1">
              <a:extLst>
                <a:ext uri="{63B3BB69-23CF-44E3-9099-C40C66FF867C}">
                  <a14:compatExt spid="_x0000_s491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18</xdr:row>
          <xdr:rowOff>0</xdr:rowOff>
        </xdr:from>
        <xdr:to>
          <xdr:col>7</xdr:col>
          <xdr:colOff>285750</xdr:colOff>
          <xdr:row>18</xdr:row>
          <xdr:rowOff>400050</xdr:rowOff>
        </xdr:to>
        <xdr:sp macro="" textlink="">
          <xdr:nvSpPr>
            <xdr:cNvPr id="49161" name="Option Button 9" hidden="1">
              <a:extLst>
                <a:ext uri="{63B3BB69-23CF-44E3-9099-C40C66FF867C}">
                  <a14:compatExt spid="_x0000_s491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49162" name="Option Button 10" hidden="1">
              <a:extLst>
                <a:ext uri="{63B3BB69-23CF-44E3-9099-C40C66FF867C}">
                  <a14:compatExt spid="_x0000_s49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49163" name="Option Button 11" hidden="1">
              <a:extLst>
                <a:ext uri="{63B3BB69-23CF-44E3-9099-C40C66FF867C}">
                  <a14:compatExt spid="_x0000_s491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49164" name="Option Button 12" hidden="1">
              <a:extLst>
                <a:ext uri="{63B3BB69-23CF-44E3-9099-C40C66FF867C}">
                  <a14:compatExt spid="_x0000_s491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49165" name="Option Button 13" hidden="1">
              <a:extLst>
                <a:ext uri="{63B3BB69-23CF-44E3-9099-C40C66FF867C}">
                  <a14:compatExt spid="_x0000_s491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49166" name="Option Button 14" hidden="1">
              <a:extLst>
                <a:ext uri="{63B3BB69-23CF-44E3-9099-C40C66FF867C}">
                  <a14:compatExt spid="_x0000_s491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49167" name="Option Button 15" hidden="1">
              <a:extLst>
                <a:ext uri="{63B3BB69-23CF-44E3-9099-C40C66FF867C}">
                  <a14:compatExt spid="_x0000_s49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49168" name="Option Button 16" hidden="1">
              <a:extLst>
                <a:ext uri="{63B3BB69-23CF-44E3-9099-C40C66FF867C}">
                  <a14:compatExt spid="_x0000_s491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49169" name="Group Box 17" hidden="1">
              <a:extLst>
                <a:ext uri="{63B3BB69-23CF-44E3-9099-C40C66FF867C}">
                  <a14:compatExt spid="_x0000_s49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49170" name="Group Box 18" hidden="1">
              <a:extLst>
                <a:ext uri="{63B3BB69-23CF-44E3-9099-C40C66FF867C}">
                  <a14:compatExt spid="_x0000_s49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49171" name="Group Box 19" hidden="1">
              <a:extLst>
                <a:ext uri="{63B3BB69-23CF-44E3-9099-C40C66FF867C}">
                  <a14:compatExt spid="_x0000_s49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7</xdr:col>
          <xdr:colOff>457200</xdr:colOff>
          <xdr:row>50</xdr:row>
          <xdr:rowOff>0</xdr:rowOff>
        </xdr:to>
        <xdr:sp macro="" textlink="">
          <xdr:nvSpPr>
            <xdr:cNvPr id="49172" name="Group Box 20" hidden="1">
              <a:extLst>
                <a:ext uri="{63B3BB69-23CF-44E3-9099-C40C66FF867C}">
                  <a14:compatExt spid="_x0000_s49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49173" name="Option Button 21" hidden="1">
              <a:extLst>
                <a:ext uri="{63B3BB69-23CF-44E3-9099-C40C66FF867C}">
                  <a14:compatExt spid="_x0000_s49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49174" name="Option Button 22" hidden="1">
              <a:extLst>
                <a:ext uri="{63B3BB69-23CF-44E3-9099-C40C66FF867C}">
                  <a14:compatExt spid="_x0000_s49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49175" name="Option Button 23" hidden="1">
              <a:extLst>
                <a:ext uri="{63B3BB69-23CF-44E3-9099-C40C66FF867C}">
                  <a14:compatExt spid="_x0000_s49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49176" name="Option Button 24" hidden="1">
              <a:extLst>
                <a:ext uri="{63B3BB69-23CF-44E3-9099-C40C66FF867C}">
                  <a14:compatExt spid="_x0000_s49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49177" name="Option Button 25" hidden="1">
              <a:extLst>
                <a:ext uri="{63B3BB69-23CF-44E3-9099-C40C66FF867C}">
                  <a14:compatExt spid="_x0000_s49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49178" name="Option Button 26" hidden="1">
              <a:extLst>
                <a:ext uri="{63B3BB69-23CF-44E3-9099-C40C66FF867C}">
                  <a14:compatExt spid="_x0000_s49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49179" name="Option Button 27" hidden="1">
              <a:extLst>
                <a:ext uri="{63B3BB69-23CF-44E3-9099-C40C66FF867C}">
                  <a14:compatExt spid="_x0000_s49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1866900</xdr:rowOff>
        </xdr:to>
        <xdr:sp macro="" textlink="">
          <xdr:nvSpPr>
            <xdr:cNvPr id="49180" name="Group Box 28" hidden="1">
              <a:extLst>
                <a:ext uri="{63B3BB69-23CF-44E3-9099-C40C66FF867C}">
                  <a14:compatExt spid="_x0000_s491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49181" name="Option Button 29" hidden="1">
              <a:extLst>
                <a:ext uri="{63B3BB69-23CF-44E3-9099-C40C66FF867C}">
                  <a14:compatExt spid="_x0000_s49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49182" name="Option Button 30" hidden="1">
              <a:extLst>
                <a:ext uri="{63B3BB69-23CF-44E3-9099-C40C66FF867C}">
                  <a14:compatExt spid="_x0000_s49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49183" name="Group Box 31" hidden="1">
              <a:extLst>
                <a:ext uri="{63B3BB69-23CF-44E3-9099-C40C66FF867C}">
                  <a14:compatExt spid="_x0000_s491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49184" name="Option Button 32" hidden="1">
              <a:extLst>
                <a:ext uri="{63B3BB69-23CF-44E3-9099-C40C66FF867C}">
                  <a14:compatExt spid="_x0000_s49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49185" name="Option Button 33" hidden="1">
              <a:extLst>
                <a:ext uri="{63B3BB69-23CF-44E3-9099-C40C66FF867C}">
                  <a14:compatExt spid="_x0000_s49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49186" name="Option Button 34" hidden="1">
              <a:extLst>
                <a:ext uri="{63B3BB69-23CF-44E3-9099-C40C66FF867C}">
                  <a14:compatExt spid="_x0000_s49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49187" name="Option Button 35" hidden="1">
              <a:extLst>
                <a:ext uri="{63B3BB69-23CF-44E3-9099-C40C66FF867C}">
                  <a14:compatExt spid="_x0000_s49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49188" name="Option Button 36" hidden="1">
              <a:extLst>
                <a:ext uri="{63B3BB69-23CF-44E3-9099-C40C66FF867C}">
                  <a14:compatExt spid="_x0000_s49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49189" name="Group Box 37" hidden="1">
              <a:extLst>
                <a:ext uri="{63B3BB69-23CF-44E3-9099-C40C66FF867C}">
                  <a14:compatExt spid="_x0000_s491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49190" name="Option Button 38" hidden="1">
              <a:extLst>
                <a:ext uri="{63B3BB69-23CF-44E3-9099-C40C66FF867C}">
                  <a14:compatExt spid="_x0000_s49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49191" name="Option Button 39" hidden="1">
              <a:extLst>
                <a:ext uri="{63B3BB69-23CF-44E3-9099-C40C66FF867C}">
                  <a14:compatExt spid="_x0000_s49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49192" name="Option Button 40" hidden="1">
              <a:extLst>
                <a:ext uri="{63B3BB69-23CF-44E3-9099-C40C66FF867C}">
                  <a14:compatExt spid="_x0000_s49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49193" name="Option Button 41" hidden="1">
              <a:extLst>
                <a:ext uri="{63B3BB69-23CF-44E3-9099-C40C66FF867C}">
                  <a14:compatExt spid="_x0000_s49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95</xdr:row>
          <xdr:rowOff>295275</xdr:rowOff>
        </xdr:to>
        <xdr:sp macro="" textlink="">
          <xdr:nvSpPr>
            <xdr:cNvPr id="49194" name="Option Button 42" hidden="1">
              <a:extLst>
                <a:ext uri="{63B3BB69-23CF-44E3-9099-C40C66FF867C}">
                  <a14:compatExt spid="_x0000_s49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49195" name="Group Box 43" hidden="1">
              <a:extLst>
                <a:ext uri="{63B3BB69-23CF-44E3-9099-C40C66FF867C}">
                  <a14:compatExt spid="_x0000_s49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49196" name="Option Button 44" hidden="1">
              <a:extLst>
                <a:ext uri="{63B3BB69-23CF-44E3-9099-C40C66FF867C}">
                  <a14:compatExt spid="_x0000_s49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49197" name="Option Button 45" hidden="1">
              <a:extLst>
                <a:ext uri="{63B3BB69-23CF-44E3-9099-C40C66FF867C}">
                  <a14:compatExt spid="_x0000_s49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49198" name="Option Button 46" hidden="1">
              <a:extLst>
                <a:ext uri="{63B3BB69-23CF-44E3-9099-C40C66FF867C}">
                  <a14:compatExt spid="_x0000_s49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49199" name="Option Button 47" hidden="1">
              <a:extLst>
                <a:ext uri="{63B3BB69-23CF-44E3-9099-C40C66FF867C}">
                  <a14:compatExt spid="_x0000_s49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101</xdr:row>
          <xdr:rowOff>714375</xdr:rowOff>
        </xdr:to>
        <xdr:sp macro="" textlink="">
          <xdr:nvSpPr>
            <xdr:cNvPr id="49200" name="Group Box 48" hidden="1">
              <a:extLst>
                <a:ext uri="{63B3BB69-23CF-44E3-9099-C40C66FF867C}">
                  <a14:compatExt spid="_x0000_s492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109</xdr:row>
          <xdr:rowOff>257175</xdr:rowOff>
        </xdr:to>
        <xdr:sp macro="" textlink="">
          <xdr:nvSpPr>
            <xdr:cNvPr id="49201" name="Option Button 49" hidden="1">
              <a:extLst>
                <a:ext uri="{63B3BB69-23CF-44E3-9099-C40C66FF867C}">
                  <a14:compatExt spid="_x0000_s49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49202" name="Option Button 50" hidden="1">
              <a:extLst>
                <a:ext uri="{63B3BB69-23CF-44E3-9099-C40C66FF867C}">
                  <a14:compatExt spid="_x0000_s49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49203" name="Check Box 51" hidden="1">
              <a:extLst>
                <a:ext uri="{63B3BB69-23CF-44E3-9099-C40C66FF867C}">
                  <a14:compatExt spid="_x0000_s49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49204" name="Check Box 52" hidden="1">
              <a:extLst>
                <a:ext uri="{63B3BB69-23CF-44E3-9099-C40C66FF867C}">
                  <a14:compatExt spid="_x0000_s49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49205" name="Check Box 53" hidden="1">
              <a:extLst>
                <a:ext uri="{63B3BB69-23CF-44E3-9099-C40C66FF867C}">
                  <a14:compatExt spid="_x0000_s49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114</xdr:row>
          <xdr:rowOff>257175</xdr:rowOff>
        </xdr:to>
        <xdr:sp macro="" textlink="">
          <xdr:nvSpPr>
            <xdr:cNvPr id="49206" name="Check Box 54" hidden="1">
              <a:extLst>
                <a:ext uri="{63B3BB69-23CF-44E3-9099-C40C66FF867C}">
                  <a14:compatExt spid="_x0000_s49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49207" name="Check Box 55" hidden="1">
              <a:extLst>
                <a:ext uri="{63B3BB69-23CF-44E3-9099-C40C66FF867C}">
                  <a14:compatExt spid="_x0000_s49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49208" name="Check Box 56" hidden="1">
              <a:extLst>
                <a:ext uri="{63B3BB69-23CF-44E3-9099-C40C66FF867C}">
                  <a14:compatExt spid="_x0000_s49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49209" name="Check Box 57" hidden="1">
              <a:extLst>
                <a:ext uri="{63B3BB69-23CF-44E3-9099-C40C66FF867C}">
                  <a14:compatExt spid="_x0000_s49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49210" name="Check Box 58" hidden="1">
              <a:extLst>
                <a:ext uri="{63B3BB69-23CF-44E3-9099-C40C66FF867C}">
                  <a14:compatExt spid="_x0000_s49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49211" name="Check Box 59" hidden="1">
              <a:extLst>
                <a:ext uri="{63B3BB69-23CF-44E3-9099-C40C66FF867C}">
                  <a14:compatExt spid="_x0000_s49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49212" name="Check Box 60" hidden="1">
              <a:extLst>
                <a:ext uri="{63B3BB69-23CF-44E3-9099-C40C66FF867C}">
                  <a14:compatExt spid="_x0000_s49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108</xdr:row>
          <xdr:rowOff>11907</xdr:rowOff>
        </xdr:from>
        <xdr:to>
          <xdr:col>7</xdr:col>
          <xdr:colOff>457200</xdr:colOff>
          <xdr:row>120</xdr:row>
          <xdr:rowOff>228601</xdr:rowOff>
        </xdr:to>
        <xdr:sp macro="" textlink="">
          <xdr:nvSpPr>
            <xdr:cNvPr id="49213" name="Group Box 61" hidden="1">
              <a:extLst>
                <a:ext uri="{63B3BB69-23CF-44E3-9099-C40C66FF867C}">
                  <a14:compatExt spid="_x0000_s492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49214" name="Option Button 62" hidden="1">
              <a:extLst>
                <a:ext uri="{63B3BB69-23CF-44E3-9099-C40C66FF867C}">
                  <a14:compatExt spid="_x0000_s49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49215" name="Option Button 63" hidden="1">
              <a:extLst>
                <a:ext uri="{63B3BB69-23CF-44E3-9099-C40C66FF867C}">
                  <a14:compatExt spid="_x0000_s49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49216" name="Check Box 64" hidden="1">
              <a:extLst>
                <a:ext uri="{63B3BB69-23CF-44E3-9099-C40C66FF867C}">
                  <a14:compatExt spid="_x0000_s49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49217" name="Check Box 65" hidden="1">
              <a:extLst>
                <a:ext uri="{63B3BB69-23CF-44E3-9099-C40C66FF867C}">
                  <a14:compatExt spid="_x0000_s49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49218" name="Group Box 66" hidden="1">
              <a:extLst>
                <a:ext uri="{63B3BB69-23CF-44E3-9099-C40C66FF867C}">
                  <a14:compatExt spid="_x0000_s49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126</xdr:row>
          <xdr:rowOff>495300</xdr:rowOff>
        </xdr:to>
        <xdr:sp macro="" textlink="">
          <xdr:nvSpPr>
            <xdr:cNvPr id="49219" name="Option Button 67" hidden="1">
              <a:extLst>
                <a:ext uri="{63B3BB69-23CF-44E3-9099-C40C66FF867C}">
                  <a14:compatExt spid="_x0000_s492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127</xdr:row>
          <xdr:rowOff>400050</xdr:rowOff>
        </xdr:to>
        <xdr:sp macro="" textlink="">
          <xdr:nvSpPr>
            <xdr:cNvPr id="49220" name="Option Button 68" hidden="1">
              <a:extLst>
                <a:ext uri="{63B3BB69-23CF-44E3-9099-C40C66FF867C}">
                  <a14:compatExt spid="_x0000_s49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2381</xdr:rowOff>
        </xdr:to>
        <xdr:sp macro="" textlink="">
          <xdr:nvSpPr>
            <xdr:cNvPr id="49221" name="Option Button 69" hidden="1">
              <a:extLst>
                <a:ext uri="{63B3BB69-23CF-44E3-9099-C40C66FF867C}">
                  <a14:compatExt spid="_x0000_s492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49222" name="Check Box 70" hidden="1">
              <a:extLst>
                <a:ext uri="{63B3BB69-23CF-44E3-9099-C40C66FF867C}">
                  <a14:compatExt spid="_x0000_s492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49223" name="Check Box 71" hidden="1">
              <a:extLst>
                <a:ext uri="{63B3BB69-23CF-44E3-9099-C40C66FF867C}">
                  <a14:compatExt spid="_x0000_s49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49224" name="Check Box 72" hidden="1">
              <a:extLst>
                <a:ext uri="{63B3BB69-23CF-44E3-9099-C40C66FF867C}">
                  <a14:compatExt spid="_x0000_s49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49225" name="Check Box 73" hidden="1">
              <a:extLst>
                <a:ext uri="{63B3BB69-23CF-44E3-9099-C40C66FF867C}">
                  <a14:compatExt spid="_x0000_s49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49226" name="Option Button 74" hidden="1">
              <a:extLst>
                <a:ext uri="{63B3BB69-23CF-44E3-9099-C40C66FF867C}">
                  <a14:compatExt spid="_x0000_s49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49227" name="Group Box 75" hidden="1">
              <a:extLst>
                <a:ext uri="{63B3BB69-23CF-44E3-9099-C40C66FF867C}">
                  <a14:compatExt spid="_x0000_s49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49228" name="Option Button 76" hidden="1">
              <a:extLst>
                <a:ext uri="{63B3BB69-23CF-44E3-9099-C40C66FF867C}">
                  <a14:compatExt spid="_x0000_s49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49229" name="Option Button 77" hidden="1">
              <a:extLst>
                <a:ext uri="{63B3BB69-23CF-44E3-9099-C40C66FF867C}">
                  <a14:compatExt spid="_x0000_s49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49230" name="Check Box 78" hidden="1">
              <a:extLst>
                <a:ext uri="{63B3BB69-23CF-44E3-9099-C40C66FF867C}">
                  <a14:compatExt spid="_x0000_s49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49231" name="Check Box 79" hidden="1">
              <a:extLst>
                <a:ext uri="{63B3BB69-23CF-44E3-9099-C40C66FF867C}">
                  <a14:compatExt spid="_x0000_s49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49232" name="Check Box 80" hidden="1">
              <a:extLst>
                <a:ext uri="{63B3BB69-23CF-44E3-9099-C40C66FF867C}">
                  <a14:compatExt spid="_x0000_s492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49233" name="Group Box 81" hidden="1">
              <a:extLst>
                <a:ext uri="{63B3BB69-23CF-44E3-9099-C40C66FF867C}">
                  <a14:compatExt spid="_x0000_s49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49234" name="Option Button 82" hidden="1">
              <a:extLst>
                <a:ext uri="{63B3BB69-23CF-44E3-9099-C40C66FF867C}">
                  <a14:compatExt spid="_x0000_s49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49235" name="Option Button 83" hidden="1">
              <a:extLst>
                <a:ext uri="{63B3BB69-23CF-44E3-9099-C40C66FF867C}">
                  <a14:compatExt spid="_x0000_s49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49236" name="Option Button 84" hidden="1">
              <a:extLst>
                <a:ext uri="{63B3BB69-23CF-44E3-9099-C40C66FF867C}">
                  <a14:compatExt spid="_x0000_s492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49237" name="Option Button 85" hidden="1">
              <a:extLst>
                <a:ext uri="{63B3BB69-23CF-44E3-9099-C40C66FF867C}">
                  <a14:compatExt spid="_x0000_s49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142</xdr:row>
          <xdr:rowOff>0</xdr:rowOff>
        </xdr:from>
        <xdr:to>
          <xdr:col>7</xdr:col>
          <xdr:colOff>457200</xdr:colOff>
          <xdr:row>145</xdr:row>
          <xdr:rowOff>371475</xdr:rowOff>
        </xdr:to>
        <xdr:sp macro="" textlink="">
          <xdr:nvSpPr>
            <xdr:cNvPr id="49238" name="Group Box 86" hidden="1">
              <a:extLst>
                <a:ext uri="{63B3BB69-23CF-44E3-9099-C40C66FF867C}">
                  <a14:compatExt spid="_x0000_s492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146</xdr:row>
          <xdr:rowOff>400050</xdr:rowOff>
        </xdr:to>
        <xdr:sp macro="" textlink="">
          <xdr:nvSpPr>
            <xdr:cNvPr id="49239" name="Option Button 87" hidden="1">
              <a:extLst>
                <a:ext uri="{63B3BB69-23CF-44E3-9099-C40C66FF867C}">
                  <a14:compatExt spid="_x0000_s492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49240" name="Option Button 88" hidden="1">
              <a:extLst>
                <a:ext uri="{63B3BB69-23CF-44E3-9099-C40C66FF867C}">
                  <a14:compatExt spid="_x0000_s492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49241" name="Check Box 89" hidden="1">
              <a:extLst>
                <a:ext uri="{63B3BB69-23CF-44E3-9099-C40C66FF867C}">
                  <a14:compatExt spid="_x0000_s49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149</xdr:row>
          <xdr:rowOff>304800</xdr:rowOff>
        </xdr:to>
        <xdr:sp macro="" textlink="">
          <xdr:nvSpPr>
            <xdr:cNvPr id="49242" name="Check Box 90" hidden="1">
              <a:extLst>
                <a:ext uri="{63B3BB69-23CF-44E3-9099-C40C66FF867C}">
                  <a14:compatExt spid="_x0000_s49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49243" name="Check Box 91" hidden="1">
              <a:extLst>
                <a:ext uri="{63B3BB69-23CF-44E3-9099-C40C66FF867C}">
                  <a14:compatExt spid="_x0000_s492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49244" name="Check Box 92" hidden="1">
              <a:extLst>
                <a:ext uri="{63B3BB69-23CF-44E3-9099-C40C66FF867C}">
                  <a14:compatExt spid="_x0000_s492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49245" name="Check Box 93" hidden="1">
              <a:extLst>
                <a:ext uri="{63B3BB69-23CF-44E3-9099-C40C66FF867C}">
                  <a14:compatExt spid="_x0000_s49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49246" name="Group Box 94" hidden="1">
              <a:extLst>
                <a:ext uri="{63B3BB69-23CF-44E3-9099-C40C66FF867C}">
                  <a14:compatExt spid="_x0000_s492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153</xdr:row>
          <xdr:rowOff>400050</xdr:rowOff>
        </xdr:to>
        <xdr:sp macro="" textlink="">
          <xdr:nvSpPr>
            <xdr:cNvPr id="49247" name="Option Button 95" hidden="1">
              <a:extLst>
                <a:ext uri="{63B3BB69-23CF-44E3-9099-C40C66FF867C}">
                  <a14:compatExt spid="_x0000_s492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49248" name="Option Button 96" hidden="1">
              <a:extLst>
                <a:ext uri="{63B3BB69-23CF-44E3-9099-C40C66FF867C}">
                  <a14:compatExt spid="_x0000_s492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49249" name="Check Box 97" hidden="1">
              <a:extLst>
                <a:ext uri="{63B3BB69-23CF-44E3-9099-C40C66FF867C}">
                  <a14:compatExt spid="_x0000_s49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49250" name="Check Box 98" hidden="1">
              <a:extLst>
                <a:ext uri="{63B3BB69-23CF-44E3-9099-C40C66FF867C}">
                  <a14:compatExt spid="_x0000_s492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49251" name="Group Box 99" hidden="1">
              <a:extLst>
                <a:ext uri="{63B3BB69-23CF-44E3-9099-C40C66FF867C}">
                  <a14:compatExt spid="_x0000_s492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158</xdr:row>
          <xdr:rowOff>390525</xdr:rowOff>
        </xdr:to>
        <xdr:sp macro="" textlink="">
          <xdr:nvSpPr>
            <xdr:cNvPr id="49252" name="Option Button 100" hidden="1">
              <a:extLst>
                <a:ext uri="{63B3BB69-23CF-44E3-9099-C40C66FF867C}">
                  <a14:compatExt spid="_x0000_s49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49253" name="Option Button 101" hidden="1">
              <a:extLst>
                <a:ext uri="{63B3BB69-23CF-44E3-9099-C40C66FF867C}">
                  <a14:compatExt spid="_x0000_s492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49254" name="Check Box 102" hidden="1">
              <a:extLst>
                <a:ext uri="{63B3BB69-23CF-44E3-9099-C40C66FF867C}">
                  <a14:compatExt spid="_x0000_s492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162</xdr:row>
          <xdr:rowOff>304800</xdr:rowOff>
        </xdr:to>
        <xdr:sp macro="" textlink="">
          <xdr:nvSpPr>
            <xdr:cNvPr id="49255" name="Check Box 103" hidden="1">
              <a:extLst>
                <a:ext uri="{63B3BB69-23CF-44E3-9099-C40C66FF867C}">
                  <a14:compatExt spid="_x0000_s49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49256" name="Check Box 104" hidden="1">
              <a:extLst>
                <a:ext uri="{63B3BB69-23CF-44E3-9099-C40C66FF867C}">
                  <a14:compatExt spid="_x0000_s49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49257" name="Group Box 105" hidden="1">
              <a:extLst>
                <a:ext uri="{63B3BB69-23CF-44E3-9099-C40C66FF867C}">
                  <a14:compatExt spid="_x0000_s492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49258" name="Option Button 106" hidden="1">
              <a:extLst>
                <a:ext uri="{63B3BB69-23CF-44E3-9099-C40C66FF867C}">
                  <a14:compatExt spid="_x0000_s492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49259" name="Option Button 107" hidden="1">
              <a:extLst>
                <a:ext uri="{63B3BB69-23CF-44E3-9099-C40C66FF867C}">
                  <a14:compatExt spid="_x0000_s49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49260" name="Option Button 108" hidden="1">
              <a:extLst>
                <a:ext uri="{63B3BB69-23CF-44E3-9099-C40C66FF867C}">
                  <a14:compatExt spid="_x0000_s49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105</xdr:row>
          <xdr:rowOff>257175</xdr:rowOff>
        </xdr:to>
        <xdr:sp macro="" textlink="">
          <xdr:nvSpPr>
            <xdr:cNvPr id="49261" name="Option Button 109" hidden="1">
              <a:extLst>
                <a:ext uri="{63B3BB69-23CF-44E3-9099-C40C66FF867C}">
                  <a14:compatExt spid="_x0000_s49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49262" name="Option Button 110" hidden="1">
              <a:extLst>
                <a:ext uri="{63B3BB69-23CF-44E3-9099-C40C66FF867C}">
                  <a14:compatExt spid="_x0000_s49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107</xdr:row>
          <xdr:rowOff>257175</xdr:rowOff>
        </xdr:to>
        <xdr:sp macro="" textlink="">
          <xdr:nvSpPr>
            <xdr:cNvPr id="49263" name="Option Button 111" hidden="1">
              <a:extLst>
                <a:ext uri="{63B3BB69-23CF-44E3-9099-C40C66FF867C}">
                  <a14:compatExt spid="_x0000_s49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xdr:colOff>
          <xdr:row>102</xdr:row>
          <xdr:rowOff>7145</xdr:rowOff>
        </xdr:from>
        <xdr:to>
          <xdr:col>7</xdr:col>
          <xdr:colOff>457201</xdr:colOff>
          <xdr:row>109</xdr:row>
          <xdr:rowOff>0</xdr:rowOff>
        </xdr:to>
        <xdr:sp macro="" textlink="">
          <xdr:nvSpPr>
            <xdr:cNvPr id="49264" name="Group Box 112" hidden="1">
              <a:extLst>
                <a:ext uri="{63B3BB69-23CF-44E3-9099-C40C66FF867C}">
                  <a14:compatExt spid="_x0000_s492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49265" name="Option Button 113" hidden="1">
              <a:extLst>
                <a:ext uri="{63B3BB69-23CF-44E3-9099-C40C66FF867C}">
                  <a14:compatExt spid="_x0000_s492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49266" name="Option Button 114" hidden="1">
              <a:extLst>
                <a:ext uri="{63B3BB69-23CF-44E3-9099-C40C66FF867C}">
                  <a14:compatExt spid="_x0000_s49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49267" name="Group Box 115" hidden="1">
              <a:extLst>
                <a:ext uri="{63B3BB69-23CF-44E3-9099-C40C66FF867C}">
                  <a14:compatExt spid="_x0000_s4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49268" name="Check Box 116" hidden="1">
              <a:extLst>
                <a:ext uri="{63B3BB69-23CF-44E3-9099-C40C66FF867C}">
                  <a14:compatExt spid="_x0000_s49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49269" name="Check Box 117" hidden="1">
              <a:extLst>
                <a:ext uri="{63B3BB69-23CF-44E3-9099-C40C66FF867C}">
                  <a14:compatExt spid="_x0000_s492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49270" name="Check Box 118" hidden="1">
              <a:extLst>
                <a:ext uri="{63B3BB69-23CF-44E3-9099-C40C66FF867C}">
                  <a14:compatExt spid="_x0000_s492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49271" name="Check Box 119" hidden="1">
              <a:extLst>
                <a:ext uri="{63B3BB69-23CF-44E3-9099-C40C66FF867C}">
                  <a14:compatExt spid="_x0000_s492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49272" name="Check Box 120" hidden="1">
              <a:extLst>
                <a:ext uri="{63B3BB69-23CF-44E3-9099-C40C66FF867C}">
                  <a14:compatExt spid="_x0000_s492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49273" name="Check Box 121" hidden="1">
              <a:extLst>
                <a:ext uri="{63B3BB69-23CF-44E3-9099-C40C66FF867C}">
                  <a14:compatExt spid="_x0000_s492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49274" name="Group Box 122" hidden="1">
              <a:extLst>
                <a:ext uri="{63B3BB69-23CF-44E3-9099-C40C66FF867C}">
                  <a14:compatExt spid="_x0000_s492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49275" name="Option Button 123" hidden="1">
              <a:extLst>
                <a:ext uri="{63B3BB69-23CF-44E3-9099-C40C66FF867C}">
                  <a14:compatExt spid="_x0000_s492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49276" name="Option Button 124" hidden="1">
              <a:extLst>
                <a:ext uri="{63B3BB69-23CF-44E3-9099-C40C66FF867C}">
                  <a14:compatExt spid="_x0000_s492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49277" name="Option Button 125" hidden="1">
              <a:extLst>
                <a:ext uri="{63B3BB69-23CF-44E3-9099-C40C66FF867C}">
                  <a14:compatExt spid="_x0000_s492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49278" name="Check Box 126" hidden="1">
              <a:extLst>
                <a:ext uri="{63B3BB69-23CF-44E3-9099-C40C66FF867C}">
                  <a14:compatExt spid="_x0000_s492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49279" name="Check Box 127" hidden="1">
              <a:extLst>
                <a:ext uri="{63B3BB69-23CF-44E3-9099-C40C66FF867C}">
                  <a14:compatExt spid="_x0000_s492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49280" name="Group Box 128" hidden="1">
              <a:extLst>
                <a:ext uri="{63B3BB69-23CF-44E3-9099-C40C66FF867C}">
                  <a14:compatExt spid="_x0000_s492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49281" name="Check Box 129" hidden="1">
              <a:extLst>
                <a:ext uri="{63B3BB69-23CF-44E3-9099-C40C66FF867C}">
                  <a14:compatExt spid="_x0000_s492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49282" name="Check Box 130" hidden="1">
              <a:extLst>
                <a:ext uri="{63B3BB69-23CF-44E3-9099-C40C66FF867C}">
                  <a14:compatExt spid="_x0000_s492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49283" name="Check Box 131" hidden="1">
              <a:extLst>
                <a:ext uri="{63B3BB69-23CF-44E3-9099-C40C66FF867C}">
                  <a14:compatExt spid="_x0000_s492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49284" name="Check Box 132" hidden="1">
              <a:extLst>
                <a:ext uri="{63B3BB69-23CF-44E3-9099-C40C66FF867C}">
                  <a14:compatExt spid="_x0000_s492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49285" name="Option Button 133" hidden="1">
              <a:extLst>
                <a:ext uri="{63B3BB69-23CF-44E3-9099-C40C66FF867C}">
                  <a14:compatExt spid="_x0000_s492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49286" name="Option Button 134" hidden="1">
              <a:extLst>
                <a:ext uri="{63B3BB69-23CF-44E3-9099-C40C66FF867C}">
                  <a14:compatExt spid="_x0000_s492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49287" name="Check Box 135" hidden="1">
              <a:extLst>
                <a:ext uri="{63B3BB69-23CF-44E3-9099-C40C66FF867C}">
                  <a14:compatExt spid="_x0000_s492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49288" name="Check Box 136" hidden="1">
              <a:extLst>
                <a:ext uri="{63B3BB69-23CF-44E3-9099-C40C66FF867C}">
                  <a14:compatExt spid="_x0000_s492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49289" name="Check Box 137" hidden="1">
              <a:extLst>
                <a:ext uri="{63B3BB69-23CF-44E3-9099-C40C66FF867C}">
                  <a14:compatExt spid="_x0000_s49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49290" name="Check Box 138" hidden="1">
              <a:extLst>
                <a:ext uri="{63B3BB69-23CF-44E3-9099-C40C66FF867C}">
                  <a14:compatExt spid="_x0000_s49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49291" name="Check Box 139" hidden="1">
              <a:extLst>
                <a:ext uri="{63B3BB69-23CF-44E3-9099-C40C66FF867C}">
                  <a14:compatExt spid="_x0000_s49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0</xdr:rowOff>
        </xdr:from>
        <xdr:to>
          <xdr:col>7</xdr:col>
          <xdr:colOff>457200</xdr:colOff>
          <xdr:row>41</xdr:row>
          <xdr:rowOff>0</xdr:rowOff>
        </xdr:to>
        <xdr:sp macro="" textlink="">
          <xdr:nvSpPr>
            <xdr:cNvPr id="49292" name="Group Box 140" hidden="1">
              <a:extLst>
                <a:ext uri="{63B3BB69-23CF-44E3-9099-C40C66FF867C}">
                  <a14:compatExt spid="_x0000_s492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49293" name="Option Button 141" hidden="1">
              <a:extLst>
                <a:ext uri="{63B3BB69-23CF-44E3-9099-C40C66FF867C}">
                  <a14:compatExt spid="_x0000_s49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49294" name="Option Button 142" hidden="1">
              <a:extLst>
                <a:ext uri="{63B3BB69-23CF-44E3-9099-C40C66FF867C}">
                  <a14:compatExt spid="_x0000_s49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49295" name="Option Button 143" hidden="1">
              <a:extLst>
                <a:ext uri="{63B3BB69-23CF-44E3-9099-C40C66FF867C}">
                  <a14:compatExt spid="_x0000_s49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49296" name="Option Button 144" hidden="1">
              <a:extLst>
                <a:ext uri="{63B3BB69-23CF-44E3-9099-C40C66FF867C}">
                  <a14:compatExt spid="_x0000_s49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49297" name="Option Button 145" hidden="1">
              <a:extLst>
                <a:ext uri="{63B3BB69-23CF-44E3-9099-C40C66FF867C}">
                  <a14:compatExt spid="_x0000_s49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8</xdr:row>
          <xdr:rowOff>321468</xdr:rowOff>
        </xdr:to>
        <xdr:sp macro="" textlink="">
          <xdr:nvSpPr>
            <xdr:cNvPr id="49298" name="Group Box 146" hidden="1">
              <a:extLst>
                <a:ext uri="{63B3BB69-23CF-44E3-9099-C40C66FF867C}">
                  <a14:compatExt spid="_x0000_s492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49299" name="Option Button 147" hidden="1">
              <a:extLst>
                <a:ext uri="{63B3BB69-23CF-44E3-9099-C40C66FF867C}">
                  <a14:compatExt spid="_x0000_s492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49300" name="Option Button 148" hidden="1">
              <a:extLst>
                <a:ext uri="{63B3BB69-23CF-44E3-9099-C40C66FF867C}">
                  <a14:compatExt spid="_x0000_s493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49301" name="Option Button 149" hidden="1">
              <a:extLst>
                <a:ext uri="{63B3BB69-23CF-44E3-9099-C40C66FF867C}">
                  <a14:compatExt spid="_x0000_s493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49302" name="Option Button 150" hidden="1">
              <a:extLst>
                <a:ext uri="{63B3BB69-23CF-44E3-9099-C40C66FF867C}">
                  <a14:compatExt spid="_x0000_s49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49303" name="Option Button 151" hidden="1">
              <a:extLst>
                <a:ext uri="{63B3BB69-23CF-44E3-9099-C40C66FF867C}">
                  <a14:compatExt spid="_x0000_s49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49304" name="Check Box 152" hidden="1">
              <a:extLst>
                <a:ext uri="{63B3BB69-23CF-44E3-9099-C40C66FF867C}">
                  <a14:compatExt spid="_x0000_s49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49305" name="Option Button 153" hidden="1">
              <a:extLst>
                <a:ext uri="{63B3BB69-23CF-44E3-9099-C40C66FF867C}">
                  <a14:compatExt spid="_x0000_s49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49306" name="Option Button 154" hidden="1">
              <a:extLst>
                <a:ext uri="{63B3BB69-23CF-44E3-9099-C40C66FF867C}">
                  <a14:compatExt spid="_x0000_s49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49307" name="Option Button 155" hidden="1">
              <a:extLst>
                <a:ext uri="{63B3BB69-23CF-44E3-9099-C40C66FF867C}">
                  <a14:compatExt spid="_x0000_s49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49308" name="Option Button 156" hidden="1">
              <a:extLst>
                <a:ext uri="{63B3BB69-23CF-44E3-9099-C40C66FF867C}">
                  <a14:compatExt spid="_x0000_s49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49309" name="Check Box 157" hidden="1">
              <a:extLst>
                <a:ext uri="{63B3BB69-23CF-44E3-9099-C40C66FF867C}">
                  <a14:compatExt spid="_x0000_s49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49310" name="Check Box 158" hidden="1">
              <a:extLst>
                <a:ext uri="{63B3BB69-23CF-44E3-9099-C40C66FF867C}">
                  <a14:compatExt spid="_x0000_s49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49311" name="Option Button 159" hidden="1">
              <a:extLst>
                <a:ext uri="{63B3BB69-23CF-44E3-9099-C40C66FF867C}">
                  <a14:compatExt spid="_x0000_s49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50177" name="Group Box 1" hidden="1">
              <a:extLst>
                <a:ext uri="{63B3BB69-23CF-44E3-9099-C40C66FF867C}">
                  <a14:compatExt spid="_x0000_s50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50178" name="Option Button 2" hidden="1">
              <a:extLst>
                <a:ext uri="{63B3BB69-23CF-44E3-9099-C40C66FF867C}">
                  <a14:compatExt spid="_x0000_s50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50179" name="Option Button 3" hidden="1">
              <a:extLst>
                <a:ext uri="{63B3BB69-23CF-44E3-9099-C40C66FF867C}">
                  <a14:compatExt spid="_x0000_s50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50180" name="Option Button 4" hidden="1">
              <a:extLst>
                <a:ext uri="{63B3BB69-23CF-44E3-9099-C40C66FF867C}">
                  <a14:compatExt spid="_x0000_s50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50181" name="Option Button 5" hidden="1">
              <a:extLst>
                <a:ext uri="{63B3BB69-23CF-44E3-9099-C40C66FF867C}">
                  <a14:compatExt spid="_x0000_s50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11</xdr:row>
          <xdr:rowOff>914400</xdr:rowOff>
        </xdr:to>
        <xdr:sp macro="" textlink="">
          <xdr:nvSpPr>
            <xdr:cNvPr id="50182" name="Group Box 6" hidden="1">
              <a:extLst>
                <a:ext uri="{63B3BB69-23CF-44E3-9099-C40C66FF867C}">
                  <a14:compatExt spid="_x0000_s501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50183" name="Option Button 7" hidden="1">
              <a:extLst>
                <a:ext uri="{63B3BB69-23CF-44E3-9099-C40C66FF867C}">
                  <a14:compatExt spid="_x0000_s50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50184" name="Option Button 8" hidden="1">
              <a:extLst>
                <a:ext uri="{63B3BB69-23CF-44E3-9099-C40C66FF867C}">
                  <a14:compatExt spid="_x0000_s50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50185" name="Group Box 9" hidden="1">
              <a:extLst>
                <a:ext uri="{63B3BB69-23CF-44E3-9099-C40C66FF867C}">
                  <a14:compatExt spid="_x0000_s50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50186" name="Option Button 10" hidden="1">
              <a:extLst>
                <a:ext uri="{63B3BB69-23CF-44E3-9099-C40C66FF867C}">
                  <a14:compatExt spid="_x0000_s50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50187" name="Option Button 11" hidden="1">
              <a:extLst>
                <a:ext uri="{63B3BB69-23CF-44E3-9099-C40C66FF867C}">
                  <a14:compatExt spid="_x0000_s50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50188" name="Option Button 12" hidden="1">
              <a:extLst>
                <a:ext uri="{63B3BB69-23CF-44E3-9099-C40C66FF867C}">
                  <a14:compatExt spid="_x0000_s50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50189" name="Option Button 13" hidden="1">
              <a:extLst>
                <a:ext uri="{63B3BB69-23CF-44E3-9099-C40C66FF867C}">
                  <a14:compatExt spid="_x0000_s50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50190" name="Option Button 14" hidden="1">
              <a:extLst>
                <a:ext uri="{63B3BB69-23CF-44E3-9099-C40C66FF867C}">
                  <a14:compatExt spid="_x0000_s50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50191" name="Option Button 15" hidden="1">
              <a:extLst>
                <a:ext uri="{63B3BB69-23CF-44E3-9099-C40C66FF867C}">
                  <a14:compatExt spid="_x0000_s50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50192" name="Option Button 16" hidden="1">
              <a:extLst>
                <a:ext uri="{63B3BB69-23CF-44E3-9099-C40C66FF867C}">
                  <a14:compatExt spid="_x0000_s50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50193" name="Option Button 17" hidden="1">
              <a:extLst>
                <a:ext uri="{63B3BB69-23CF-44E3-9099-C40C66FF867C}">
                  <a14:compatExt spid="_x0000_s50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50194" name="Option Button 18" hidden="1">
              <a:extLst>
                <a:ext uri="{63B3BB69-23CF-44E3-9099-C40C66FF867C}">
                  <a14:compatExt spid="_x0000_s50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971550</xdr:rowOff>
        </xdr:from>
        <xdr:to>
          <xdr:col>2</xdr:col>
          <xdr:colOff>0</xdr:colOff>
          <xdr:row>29</xdr:row>
          <xdr:rowOff>971550</xdr:rowOff>
        </xdr:to>
        <xdr:sp macro="" textlink="">
          <xdr:nvSpPr>
            <xdr:cNvPr id="50195" name="Group Box 19" hidden="1">
              <a:extLst>
                <a:ext uri="{63B3BB69-23CF-44E3-9099-C40C66FF867C}">
                  <a14:compatExt spid="_x0000_s50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50196" name="Option Button 20" hidden="1">
              <a:extLst>
                <a:ext uri="{63B3BB69-23CF-44E3-9099-C40C66FF867C}">
                  <a14:compatExt spid="_x0000_s50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50197" name="Option Button 21" hidden="1">
              <a:extLst>
                <a:ext uri="{63B3BB69-23CF-44E3-9099-C40C66FF867C}">
                  <a14:compatExt spid="_x0000_s50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50198" name="Group Box 22" hidden="1">
              <a:extLst>
                <a:ext uri="{63B3BB69-23CF-44E3-9099-C40C66FF867C}">
                  <a14:compatExt spid="_x0000_s50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50199" name="Option Button 23" hidden="1">
              <a:extLst>
                <a:ext uri="{63B3BB69-23CF-44E3-9099-C40C66FF867C}">
                  <a14:compatExt spid="_x0000_s50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50200" name="Option Button 24" hidden="1">
              <a:extLst>
                <a:ext uri="{63B3BB69-23CF-44E3-9099-C40C66FF867C}">
                  <a14:compatExt spid="_x0000_s50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50201" name="Option Button 25" hidden="1">
              <a:extLst>
                <a:ext uri="{63B3BB69-23CF-44E3-9099-C40C66FF867C}">
                  <a14:compatExt spid="_x0000_s50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50202" name="Option Button 26" hidden="1">
              <a:extLst>
                <a:ext uri="{63B3BB69-23CF-44E3-9099-C40C66FF867C}">
                  <a14:compatExt spid="_x0000_s50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50203" name="Option Button 27" hidden="1">
              <a:extLst>
                <a:ext uri="{63B3BB69-23CF-44E3-9099-C40C66FF867C}">
                  <a14:compatExt spid="_x0000_s50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50204" name="Group Box 28" hidden="1">
              <a:extLst>
                <a:ext uri="{63B3BB69-23CF-44E3-9099-C40C66FF867C}">
                  <a14:compatExt spid="_x0000_s502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50205" name="Option Button 29" hidden="1">
              <a:extLst>
                <a:ext uri="{63B3BB69-23CF-44E3-9099-C40C66FF867C}">
                  <a14:compatExt spid="_x0000_s50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50206" name="Option Button 30" hidden="1">
              <a:extLst>
                <a:ext uri="{63B3BB69-23CF-44E3-9099-C40C66FF867C}">
                  <a14:compatExt spid="_x0000_s50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50207" name="Option Button 31" hidden="1">
              <a:extLst>
                <a:ext uri="{63B3BB69-23CF-44E3-9099-C40C66FF867C}">
                  <a14:compatExt spid="_x0000_s50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50208" name="Option Button 32" hidden="1">
              <a:extLst>
                <a:ext uri="{63B3BB69-23CF-44E3-9099-C40C66FF867C}">
                  <a14:compatExt spid="_x0000_s50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50209" name="Option Button 33" hidden="1">
              <a:extLst>
                <a:ext uri="{63B3BB69-23CF-44E3-9099-C40C66FF867C}">
                  <a14:compatExt spid="_x0000_s50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50210" name="Option Button 34" hidden="1">
              <a:extLst>
                <a:ext uri="{63B3BB69-23CF-44E3-9099-C40C66FF867C}">
                  <a14:compatExt spid="_x0000_s50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50211" name="Group Box 35" hidden="1">
              <a:extLst>
                <a:ext uri="{63B3BB69-23CF-44E3-9099-C40C66FF867C}">
                  <a14:compatExt spid="_x0000_s502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50212" name="Option Button 36" hidden="1">
              <a:extLst>
                <a:ext uri="{63B3BB69-23CF-44E3-9099-C40C66FF867C}">
                  <a14:compatExt spid="_x0000_s50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50213" name="Option Button 37" hidden="1">
              <a:extLst>
                <a:ext uri="{63B3BB69-23CF-44E3-9099-C40C66FF867C}">
                  <a14:compatExt spid="_x0000_s50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50214" name="Check Box 38" hidden="1">
              <a:extLst>
                <a:ext uri="{63B3BB69-23CF-44E3-9099-C40C66FF867C}">
                  <a14:compatExt spid="_x0000_s50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50215" name="Check Box 39" hidden="1">
              <a:extLst>
                <a:ext uri="{63B3BB69-23CF-44E3-9099-C40C66FF867C}">
                  <a14:compatExt spid="_x0000_s50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50216" name="Check Box 40" hidden="1">
              <a:extLst>
                <a:ext uri="{63B3BB69-23CF-44E3-9099-C40C66FF867C}">
                  <a14:compatExt spid="_x0000_s50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50217" name="Check Box 41" hidden="1">
              <a:extLst>
                <a:ext uri="{63B3BB69-23CF-44E3-9099-C40C66FF867C}">
                  <a14:compatExt spid="_x0000_s50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50218" name="Check Box 42" hidden="1">
              <a:extLst>
                <a:ext uri="{63B3BB69-23CF-44E3-9099-C40C66FF867C}">
                  <a14:compatExt spid="_x0000_s50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50219" name="Group Box 43" hidden="1">
              <a:extLst>
                <a:ext uri="{63B3BB69-23CF-44E3-9099-C40C66FF867C}">
                  <a14:compatExt spid="_x0000_s50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50220" name="Option Button 44" hidden="1">
              <a:extLst>
                <a:ext uri="{63B3BB69-23CF-44E3-9099-C40C66FF867C}">
                  <a14:compatExt spid="_x0000_s50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50221" name="Option Button 45" hidden="1">
              <a:extLst>
                <a:ext uri="{63B3BB69-23CF-44E3-9099-C40C66FF867C}">
                  <a14:compatExt spid="_x0000_s502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50222" name="Option Button 46" hidden="1">
              <a:extLst>
                <a:ext uri="{63B3BB69-23CF-44E3-9099-C40C66FF867C}">
                  <a14:compatExt spid="_x0000_s502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50223" name="Option Button 47" hidden="1">
              <a:extLst>
                <a:ext uri="{63B3BB69-23CF-44E3-9099-C40C66FF867C}">
                  <a14:compatExt spid="_x0000_s50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50224" name="Option Button 48" hidden="1">
              <a:extLst>
                <a:ext uri="{63B3BB69-23CF-44E3-9099-C40C66FF867C}">
                  <a14:compatExt spid="_x0000_s50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50225" name="Group Box 49" hidden="1">
              <a:extLst>
                <a:ext uri="{63B3BB69-23CF-44E3-9099-C40C66FF867C}">
                  <a14:compatExt spid="_x0000_s502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50226" name="Option Button 50" hidden="1">
              <a:extLst>
                <a:ext uri="{63B3BB69-23CF-44E3-9099-C40C66FF867C}">
                  <a14:compatExt spid="_x0000_s50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50227" name="Option Button 51" hidden="1">
              <a:extLst>
                <a:ext uri="{63B3BB69-23CF-44E3-9099-C40C66FF867C}">
                  <a14:compatExt spid="_x0000_s502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50228" name="Option Button 52" hidden="1">
              <a:extLst>
                <a:ext uri="{63B3BB69-23CF-44E3-9099-C40C66FF867C}">
                  <a14:compatExt spid="_x0000_s50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50229" name="Option Button 53" hidden="1">
              <a:extLst>
                <a:ext uri="{63B3BB69-23CF-44E3-9099-C40C66FF867C}">
                  <a14:compatExt spid="_x0000_s50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50230" name="Group Box 54" hidden="1">
              <a:extLst>
                <a:ext uri="{63B3BB69-23CF-44E3-9099-C40C66FF867C}">
                  <a14:compatExt spid="_x0000_s50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50231" name="Option Button 55" hidden="1">
              <a:extLst>
                <a:ext uri="{63B3BB69-23CF-44E3-9099-C40C66FF867C}">
                  <a14:compatExt spid="_x0000_s50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50232" name="Option Button 56" hidden="1">
              <a:extLst>
                <a:ext uri="{63B3BB69-23CF-44E3-9099-C40C66FF867C}">
                  <a14:compatExt spid="_x0000_s502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50233" name="Check Box 57" hidden="1">
              <a:extLst>
                <a:ext uri="{63B3BB69-23CF-44E3-9099-C40C66FF867C}">
                  <a14:compatExt spid="_x0000_s502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50234" name="Check Box 58" hidden="1">
              <a:extLst>
                <a:ext uri="{63B3BB69-23CF-44E3-9099-C40C66FF867C}">
                  <a14:compatExt spid="_x0000_s50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50235" name="Check Box 59" hidden="1">
              <a:extLst>
                <a:ext uri="{63B3BB69-23CF-44E3-9099-C40C66FF867C}">
                  <a14:compatExt spid="_x0000_s50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50236" name="Check Box 60" hidden="1">
              <a:extLst>
                <a:ext uri="{63B3BB69-23CF-44E3-9099-C40C66FF867C}">
                  <a14:compatExt spid="_x0000_s502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50237" name="Check Box 61" hidden="1">
              <a:extLst>
                <a:ext uri="{63B3BB69-23CF-44E3-9099-C40C66FF867C}">
                  <a14:compatExt spid="_x0000_s50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50238" name="Check Box 62" hidden="1">
              <a:extLst>
                <a:ext uri="{63B3BB69-23CF-44E3-9099-C40C66FF867C}">
                  <a14:compatExt spid="_x0000_s50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50239" name="Check Box 63" hidden="1">
              <a:extLst>
                <a:ext uri="{63B3BB69-23CF-44E3-9099-C40C66FF867C}">
                  <a14:compatExt spid="_x0000_s502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50240" name="Check Box 64" hidden="1">
              <a:extLst>
                <a:ext uri="{63B3BB69-23CF-44E3-9099-C40C66FF867C}">
                  <a14:compatExt spid="_x0000_s502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50241" name="Group Box 65" hidden="1">
              <a:extLst>
                <a:ext uri="{63B3BB69-23CF-44E3-9099-C40C66FF867C}">
                  <a14:compatExt spid="_x0000_s5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50242" name="Check Box 66" hidden="1">
              <a:extLst>
                <a:ext uri="{63B3BB69-23CF-44E3-9099-C40C66FF867C}">
                  <a14:compatExt spid="_x0000_s50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50243" name="Check Box 67" hidden="1">
              <a:extLst>
                <a:ext uri="{63B3BB69-23CF-44E3-9099-C40C66FF867C}">
                  <a14:compatExt spid="_x0000_s502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50244" name="Check Box 68" hidden="1">
              <a:extLst>
                <a:ext uri="{63B3BB69-23CF-44E3-9099-C40C66FF867C}">
                  <a14:compatExt spid="_x0000_s502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50245" name="Check Box 69" hidden="1">
              <a:extLst>
                <a:ext uri="{63B3BB69-23CF-44E3-9099-C40C66FF867C}">
                  <a14:compatExt spid="_x0000_s50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50246" name="Check Box 70" hidden="1">
              <a:extLst>
                <a:ext uri="{63B3BB69-23CF-44E3-9099-C40C66FF867C}">
                  <a14:compatExt spid="_x0000_s502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50247" name="Check Box 71" hidden="1">
              <a:extLst>
                <a:ext uri="{63B3BB69-23CF-44E3-9099-C40C66FF867C}">
                  <a14:compatExt spid="_x0000_s502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50248" name="Check Box 72" hidden="1">
              <a:extLst>
                <a:ext uri="{63B3BB69-23CF-44E3-9099-C40C66FF867C}">
                  <a14:compatExt spid="_x0000_s502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50249" name="Check Box 73" hidden="1">
              <a:extLst>
                <a:ext uri="{63B3BB69-23CF-44E3-9099-C40C66FF867C}">
                  <a14:compatExt spid="_x0000_s50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800100</xdr:rowOff>
        </xdr:to>
        <xdr:sp macro="" textlink="">
          <xdr:nvSpPr>
            <xdr:cNvPr id="50250" name="Group Box 74" hidden="1">
              <a:extLst>
                <a:ext uri="{63B3BB69-23CF-44E3-9099-C40C66FF867C}">
                  <a14:compatExt spid="_x0000_s502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2143125</xdr:colOff>
          <xdr:row>82</xdr:row>
          <xdr:rowOff>392907</xdr:rowOff>
        </xdr:to>
        <xdr:sp macro="" textlink="">
          <xdr:nvSpPr>
            <xdr:cNvPr id="50251" name="Option Button 75" hidden="1">
              <a:extLst>
                <a:ext uri="{63B3BB69-23CF-44E3-9099-C40C66FF867C}">
                  <a14:compatExt spid="_x0000_s50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50252" name="Option Button 76" hidden="1">
              <a:extLst>
                <a:ext uri="{63B3BB69-23CF-44E3-9099-C40C66FF867C}">
                  <a14:compatExt spid="_x0000_s50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84</xdr:row>
          <xdr:rowOff>0</xdr:rowOff>
        </xdr:from>
        <xdr:to>
          <xdr:col>2</xdr:col>
          <xdr:colOff>0</xdr:colOff>
          <xdr:row>89</xdr:row>
          <xdr:rowOff>0</xdr:rowOff>
        </xdr:to>
        <xdr:sp macro="" textlink="">
          <xdr:nvSpPr>
            <xdr:cNvPr id="50253" name="Group Box 77" hidden="1">
              <a:extLst>
                <a:ext uri="{63B3BB69-23CF-44E3-9099-C40C66FF867C}">
                  <a14:compatExt spid="_x0000_s502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50254" name="Check Box 78" hidden="1">
              <a:extLst>
                <a:ext uri="{63B3BB69-23CF-44E3-9099-C40C66FF867C}">
                  <a14:compatExt spid="_x0000_s502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50255" name="Check Box 79" hidden="1">
              <a:extLst>
                <a:ext uri="{63B3BB69-23CF-44E3-9099-C40C66FF867C}">
                  <a14:compatExt spid="_x0000_s50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50256" name="Group Box 80" hidden="1">
              <a:extLst>
                <a:ext uri="{63B3BB69-23CF-44E3-9099-C40C66FF867C}">
                  <a14:compatExt spid="_x0000_s502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50257" name="Option Button 81" hidden="1">
              <a:extLst>
                <a:ext uri="{63B3BB69-23CF-44E3-9099-C40C66FF867C}">
                  <a14:compatExt spid="_x0000_s502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50258" name="Option Button 82" hidden="1">
              <a:extLst>
                <a:ext uri="{63B3BB69-23CF-44E3-9099-C40C66FF867C}">
                  <a14:compatExt spid="_x0000_s502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50259" name="Check Box 83" hidden="1">
              <a:extLst>
                <a:ext uri="{63B3BB69-23CF-44E3-9099-C40C66FF867C}">
                  <a14:compatExt spid="_x0000_s50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50260" name="Group Box 84" hidden="1">
              <a:extLst>
                <a:ext uri="{63B3BB69-23CF-44E3-9099-C40C66FF867C}">
                  <a14:compatExt spid="_x0000_s502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50261" name="Option Button 85" hidden="1">
              <a:extLst>
                <a:ext uri="{63B3BB69-23CF-44E3-9099-C40C66FF867C}">
                  <a14:compatExt spid="_x0000_s50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50262" name="Option Button 86" hidden="1">
              <a:extLst>
                <a:ext uri="{63B3BB69-23CF-44E3-9099-C40C66FF867C}">
                  <a14:compatExt spid="_x0000_s50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50263" name="Option Button 87" hidden="1">
              <a:extLst>
                <a:ext uri="{63B3BB69-23CF-44E3-9099-C40C66FF867C}">
                  <a14:compatExt spid="_x0000_s50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50264" name="Check Box 88" hidden="1">
              <a:extLst>
                <a:ext uri="{63B3BB69-23CF-44E3-9099-C40C66FF867C}">
                  <a14:compatExt spid="_x0000_s502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51201" name="Check Box 1" hidden="1">
              <a:extLst>
                <a:ext uri="{63B3BB69-23CF-44E3-9099-C40C66FF867C}">
                  <a14:compatExt spid="_x0000_s51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51202" name="Check Box 2" hidden="1">
              <a:extLst>
                <a:ext uri="{63B3BB69-23CF-44E3-9099-C40C66FF867C}">
                  <a14:compatExt spid="_x0000_s51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51203" name="Check Box 3" hidden="1">
              <a:extLst>
                <a:ext uri="{63B3BB69-23CF-44E3-9099-C40C66FF867C}">
                  <a14:compatExt spid="_x0000_s51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51204" name="Check Box 4" hidden="1">
              <a:extLst>
                <a:ext uri="{63B3BB69-23CF-44E3-9099-C40C66FF867C}">
                  <a14:compatExt spid="_x0000_s51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51205" name="Check Box 5" hidden="1">
              <a:extLst>
                <a:ext uri="{63B3BB69-23CF-44E3-9099-C40C66FF867C}">
                  <a14:compatExt spid="_x0000_s51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51206" name="Check Box 6" hidden="1">
              <a:extLst>
                <a:ext uri="{63B3BB69-23CF-44E3-9099-C40C66FF867C}">
                  <a14:compatExt spid="_x0000_s51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51207" name="Option Button 7" hidden="1">
              <a:extLst>
                <a:ext uri="{63B3BB69-23CF-44E3-9099-C40C66FF867C}">
                  <a14:compatExt spid="_x0000_s51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51208" name="Option Button 8" hidden="1">
              <a:extLst>
                <a:ext uri="{63B3BB69-23CF-44E3-9099-C40C66FF867C}">
                  <a14:compatExt spid="_x0000_s51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51209" name="Option Button 9" hidden="1">
              <a:extLst>
                <a:ext uri="{63B3BB69-23CF-44E3-9099-C40C66FF867C}">
                  <a14:compatExt spid="_x0000_s51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51210" name="Option Button 10" hidden="1">
              <a:extLst>
                <a:ext uri="{63B3BB69-23CF-44E3-9099-C40C66FF867C}">
                  <a14:compatExt spid="_x0000_s51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51211" name="Option Button 11" hidden="1">
              <a:extLst>
                <a:ext uri="{63B3BB69-23CF-44E3-9099-C40C66FF867C}">
                  <a14:compatExt spid="_x0000_s51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51212" name="Group Box 12" hidden="1">
              <a:extLst>
                <a:ext uri="{63B3BB69-23CF-44E3-9099-C40C66FF867C}">
                  <a14:compatExt spid="_x0000_s512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51213" name="Option Button 13" hidden="1">
              <a:extLst>
                <a:ext uri="{63B3BB69-23CF-44E3-9099-C40C66FF867C}">
                  <a14:compatExt spid="_x0000_s51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51214" name="Group Box 14" hidden="1">
              <a:extLst>
                <a:ext uri="{63B3BB69-23CF-44E3-9099-C40C66FF867C}">
                  <a14:compatExt spid="_x0000_s512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51215" name="Option Button 15" hidden="1">
              <a:extLst>
                <a:ext uri="{63B3BB69-23CF-44E3-9099-C40C66FF867C}">
                  <a14:compatExt spid="_x0000_s51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51216" name="Group Box 16" hidden="1">
              <a:extLst>
                <a:ext uri="{63B3BB69-23CF-44E3-9099-C40C66FF867C}">
                  <a14:compatExt spid="_x0000_s51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51217" name="Option Button 17" hidden="1">
              <a:extLst>
                <a:ext uri="{63B3BB69-23CF-44E3-9099-C40C66FF867C}">
                  <a14:compatExt spid="_x0000_s51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51218" name="Option Button 18" hidden="1">
              <a:extLst>
                <a:ext uri="{63B3BB69-23CF-44E3-9099-C40C66FF867C}">
                  <a14:compatExt spid="_x0000_s51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51219" name="Group Box 19" hidden="1">
              <a:extLst>
                <a:ext uri="{63B3BB69-23CF-44E3-9099-C40C66FF867C}">
                  <a14:compatExt spid="_x0000_s51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51220" name="Option Button 20" hidden="1">
              <a:extLst>
                <a:ext uri="{63B3BB69-23CF-44E3-9099-C40C66FF867C}">
                  <a14:compatExt spid="_x0000_s51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51221" name="Group Box 21" hidden="1">
              <a:extLst>
                <a:ext uri="{63B3BB69-23CF-44E3-9099-C40C66FF867C}">
                  <a14:compatExt spid="_x0000_s51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51222" name="Option Button 22" hidden="1">
              <a:extLst>
                <a:ext uri="{63B3BB69-23CF-44E3-9099-C40C66FF867C}">
                  <a14:compatExt spid="_x0000_s512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51223" name="Option Button 23" hidden="1">
              <a:extLst>
                <a:ext uri="{63B3BB69-23CF-44E3-9099-C40C66FF867C}">
                  <a14:compatExt spid="_x0000_s51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51224" name="Check Box 24" hidden="1">
              <a:extLst>
                <a:ext uri="{63B3BB69-23CF-44E3-9099-C40C66FF867C}">
                  <a14:compatExt spid="_x0000_s51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51225" name="Check Box 25" hidden="1">
              <a:extLst>
                <a:ext uri="{63B3BB69-23CF-44E3-9099-C40C66FF867C}">
                  <a14:compatExt spid="_x0000_s51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51226" name="Check Box 26" hidden="1">
              <a:extLst>
                <a:ext uri="{63B3BB69-23CF-44E3-9099-C40C66FF867C}">
                  <a14:compatExt spid="_x0000_s51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51227" name="Group Box 27" hidden="1">
              <a:extLst>
                <a:ext uri="{63B3BB69-23CF-44E3-9099-C40C66FF867C}">
                  <a14:compatExt spid="_x0000_s51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51228" name="Option Button 28" hidden="1">
              <a:extLst>
                <a:ext uri="{63B3BB69-23CF-44E3-9099-C40C66FF867C}">
                  <a14:compatExt spid="_x0000_s51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51229" name="Option Button 29" hidden="1">
              <a:extLst>
                <a:ext uri="{63B3BB69-23CF-44E3-9099-C40C66FF867C}">
                  <a14:compatExt spid="_x0000_s51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51230" name="Option Button 30" hidden="1">
              <a:extLst>
                <a:ext uri="{63B3BB69-23CF-44E3-9099-C40C66FF867C}">
                  <a14:compatExt spid="_x0000_s51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51231" name="Check Box 31" hidden="1">
              <a:extLst>
                <a:ext uri="{63B3BB69-23CF-44E3-9099-C40C66FF867C}">
                  <a14:compatExt spid="_x0000_s51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51232" name="Check Box 32" hidden="1">
              <a:extLst>
                <a:ext uri="{63B3BB69-23CF-44E3-9099-C40C66FF867C}">
                  <a14:compatExt spid="_x0000_s512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51233" name="Check Box 33" hidden="1">
              <a:extLst>
                <a:ext uri="{63B3BB69-23CF-44E3-9099-C40C66FF867C}">
                  <a14:compatExt spid="_x0000_s512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51234" name="Check Box 34" hidden="1">
              <a:extLst>
                <a:ext uri="{63B3BB69-23CF-44E3-9099-C40C66FF867C}">
                  <a14:compatExt spid="_x0000_s51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51235" name="Check Box 35" hidden="1">
              <a:extLst>
                <a:ext uri="{63B3BB69-23CF-44E3-9099-C40C66FF867C}">
                  <a14:compatExt spid="_x0000_s51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51236" name="Check Box 36" hidden="1">
              <a:extLst>
                <a:ext uri="{63B3BB69-23CF-44E3-9099-C40C66FF867C}">
                  <a14:compatExt spid="_x0000_s512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51237" name="Check Box 37" hidden="1">
              <a:extLst>
                <a:ext uri="{63B3BB69-23CF-44E3-9099-C40C66FF867C}">
                  <a14:compatExt spid="_x0000_s51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51238" name="Check Box 38" hidden="1">
              <a:extLst>
                <a:ext uri="{63B3BB69-23CF-44E3-9099-C40C66FF867C}">
                  <a14:compatExt spid="_x0000_s51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51239" name="Group Box 39" hidden="1">
              <a:extLst>
                <a:ext uri="{63B3BB69-23CF-44E3-9099-C40C66FF867C}">
                  <a14:compatExt spid="_x0000_s512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51240" name="Option Button 40" hidden="1">
              <a:extLst>
                <a:ext uri="{63B3BB69-23CF-44E3-9099-C40C66FF867C}">
                  <a14:compatExt spid="_x0000_s512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51241" name="Option Button 41" hidden="1">
              <a:extLst>
                <a:ext uri="{63B3BB69-23CF-44E3-9099-C40C66FF867C}">
                  <a14:compatExt spid="_x0000_s51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51242" name="Option Button 42" hidden="1">
              <a:extLst>
                <a:ext uri="{63B3BB69-23CF-44E3-9099-C40C66FF867C}">
                  <a14:compatExt spid="_x0000_s51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51243" name="Option Button 43" hidden="1">
              <a:extLst>
                <a:ext uri="{63B3BB69-23CF-44E3-9099-C40C66FF867C}">
                  <a14:compatExt spid="_x0000_s512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51244" name="Option Button 44" hidden="1">
              <a:extLst>
                <a:ext uri="{63B3BB69-23CF-44E3-9099-C40C66FF867C}">
                  <a14:compatExt spid="_x0000_s512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51245" name="Option Button 45" hidden="1">
              <a:extLst>
                <a:ext uri="{63B3BB69-23CF-44E3-9099-C40C66FF867C}">
                  <a14:compatExt spid="_x0000_s51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51246" name="Option Button 46" hidden="1">
              <a:extLst>
                <a:ext uri="{63B3BB69-23CF-44E3-9099-C40C66FF867C}">
                  <a14:compatExt spid="_x0000_s512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51247" name="Option Button 47" hidden="1">
              <a:extLst>
                <a:ext uri="{63B3BB69-23CF-44E3-9099-C40C66FF867C}">
                  <a14:compatExt spid="_x0000_s512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52225" name="Option Button 1" hidden="1">
              <a:extLst>
                <a:ext uri="{63B3BB69-23CF-44E3-9099-C40C66FF867C}">
                  <a14:compatExt spid="_x0000_s52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52226" name="Option Button 2" hidden="1">
              <a:extLst>
                <a:ext uri="{63B3BB69-23CF-44E3-9099-C40C66FF867C}">
                  <a14:compatExt spid="_x0000_s52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52227" name="Check Box 3" hidden="1">
              <a:extLst>
                <a:ext uri="{63B3BB69-23CF-44E3-9099-C40C66FF867C}">
                  <a14:compatExt spid="_x0000_s522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52228" name="Check Box 4" hidden="1">
              <a:extLst>
                <a:ext uri="{63B3BB69-23CF-44E3-9099-C40C66FF867C}">
                  <a14:compatExt spid="_x0000_s52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52229" name="Check Box 5" hidden="1">
              <a:extLst>
                <a:ext uri="{63B3BB69-23CF-44E3-9099-C40C66FF867C}">
                  <a14:compatExt spid="_x0000_s52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52230" name="Check Box 6" hidden="1">
              <a:extLst>
                <a:ext uri="{63B3BB69-23CF-44E3-9099-C40C66FF867C}">
                  <a14:compatExt spid="_x0000_s52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52231" name="Check Box 7" hidden="1">
              <a:extLst>
                <a:ext uri="{63B3BB69-23CF-44E3-9099-C40C66FF867C}">
                  <a14:compatExt spid="_x0000_s52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52232" name="Check Box 8" hidden="1">
              <a:extLst>
                <a:ext uri="{63B3BB69-23CF-44E3-9099-C40C66FF867C}">
                  <a14:compatExt spid="_x0000_s522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52233" name="Group Box 9" hidden="1">
              <a:extLst>
                <a:ext uri="{63B3BB69-23CF-44E3-9099-C40C66FF867C}">
                  <a14:compatExt spid="_x0000_s522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52234" name="Group Box 10" hidden="1">
              <a:extLst>
                <a:ext uri="{63B3BB69-23CF-44E3-9099-C40C66FF867C}">
                  <a14:compatExt spid="_x0000_s522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52235" name="Option Button 11" hidden="1">
              <a:extLst>
                <a:ext uri="{63B3BB69-23CF-44E3-9099-C40C66FF867C}">
                  <a14:compatExt spid="_x0000_s52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52236" name="Option Button 12" hidden="1">
              <a:extLst>
                <a:ext uri="{63B3BB69-23CF-44E3-9099-C40C66FF867C}">
                  <a14:compatExt spid="_x0000_s522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52237" name="Check Box 13" hidden="1">
              <a:extLst>
                <a:ext uri="{63B3BB69-23CF-44E3-9099-C40C66FF867C}">
                  <a14:compatExt spid="_x0000_s52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52238" name="Check Box 14" hidden="1">
              <a:extLst>
                <a:ext uri="{63B3BB69-23CF-44E3-9099-C40C66FF867C}">
                  <a14:compatExt spid="_x0000_s52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52239" name="Check Box 15" hidden="1">
              <a:extLst>
                <a:ext uri="{63B3BB69-23CF-44E3-9099-C40C66FF867C}">
                  <a14:compatExt spid="_x0000_s522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52240" name="Check Box 16" hidden="1">
              <a:extLst>
                <a:ext uri="{63B3BB69-23CF-44E3-9099-C40C66FF867C}">
                  <a14:compatExt spid="_x0000_s522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52241" name="Check Box 17" hidden="1">
              <a:extLst>
                <a:ext uri="{63B3BB69-23CF-44E3-9099-C40C66FF867C}">
                  <a14:compatExt spid="_x0000_s52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52242" name="Check Box 18" hidden="1">
              <a:extLst>
                <a:ext uri="{63B3BB69-23CF-44E3-9099-C40C66FF867C}">
                  <a14:compatExt spid="_x0000_s52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52243" name="Check Box 19" hidden="1">
              <a:extLst>
                <a:ext uri="{63B3BB69-23CF-44E3-9099-C40C66FF867C}">
                  <a14:compatExt spid="_x0000_s522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52244" name="Check Box 20" hidden="1">
              <a:extLst>
                <a:ext uri="{63B3BB69-23CF-44E3-9099-C40C66FF867C}">
                  <a14:compatExt spid="_x0000_s522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52245" name="Group Box 21" hidden="1">
              <a:extLst>
                <a:ext uri="{63B3BB69-23CF-44E3-9099-C40C66FF867C}">
                  <a14:compatExt spid="_x0000_s522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52246" name="Option Button 22" hidden="1">
              <a:extLst>
                <a:ext uri="{63B3BB69-23CF-44E3-9099-C40C66FF867C}">
                  <a14:compatExt spid="_x0000_s522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52247" name="Option Button 23" hidden="1">
              <a:extLst>
                <a:ext uri="{63B3BB69-23CF-44E3-9099-C40C66FF867C}">
                  <a14:compatExt spid="_x0000_s522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52248" name="Check Box 24" hidden="1">
              <a:extLst>
                <a:ext uri="{63B3BB69-23CF-44E3-9099-C40C66FF867C}">
                  <a14:compatExt spid="_x0000_s522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52249" name="Check Box 25" hidden="1">
              <a:extLst>
                <a:ext uri="{63B3BB69-23CF-44E3-9099-C40C66FF867C}">
                  <a14:compatExt spid="_x0000_s52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52250" name="Check Box 26" hidden="1">
              <a:extLst>
                <a:ext uri="{63B3BB69-23CF-44E3-9099-C40C66FF867C}">
                  <a14:compatExt spid="_x0000_s522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52251" name="Check Box 27" hidden="1">
              <a:extLst>
                <a:ext uri="{63B3BB69-23CF-44E3-9099-C40C66FF867C}">
                  <a14:compatExt spid="_x0000_s52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52252" name="Group Box 28" hidden="1">
              <a:extLst>
                <a:ext uri="{63B3BB69-23CF-44E3-9099-C40C66FF867C}">
                  <a14:compatExt spid="_x0000_s522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52253" name="Option Button 29" hidden="1">
              <a:extLst>
                <a:ext uri="{63B3BB69-23CF-44E3-9099-C40C66FF867C}">
                  <a14:compatExt spid="_x0000_s522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52254" name="Option Button 30" hidden="1">
              <a:extLst>
                <a:ext uri="{63B3BB69-23CF-44E3-9099-C40C66FF867C}">
                  <a14:compatExt spid="_x0000_s522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52255" name="Check Box 31" hidden="1">
              <a:extLst>
                <a:ext uri="{63B3BB69-23CF-44E3-9099-C40C66FF867C}">
                  <a14:compatExt spid="_x0000_s52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52256" name="Check Box 32" hidden="1">
              <a:extLst>
                <a:ext uri="{63B3BB69-23CF-44E3-9099-C40C66FF867C}">
                  <a14:compatExt spid="_x0000_s52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52257" name="Group Box 33" hidden="1">
              <a:extLst>
                <a:ext uri="{63B3BB69-23CF-44E3-9099-C40C66FF867C}">
                  <a14:compatExt spid="_x0000_s522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52258" name="Option Button 34" hidden="1">
              <a:extLst>
                <a:ext uri="{63B3BB69-23CF-44E3-9099-C40C66FF867C}">
                  <a14:compatExt spid="_x0000_s522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52259" name="Option Button 35" hidden="1">
              <a:extLst>
                <a:ext uri="{63B3BB69-23CF-44E3-9099-C40C66FF867C}">
                  <a14:compatExt spid="_x0000_s52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52260" name="Check Box 36" hidden="1">
              <a:extLst>
                <a:ext uri="{63B3BB69-23CF-44E3-9099-C40C66FF867C}">
                  <a14:compatExt spid="_x0000_s52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52261" name="Check Box 37" hidden="1">
              <a:extLst>
                <a:ext uri="{63B3BB69-23CF-44E3-9099-C40C66FF867C}">
                  <a14:compatExt spid="_x0000_s52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52262" name="Check Box 38" hidden="1">
              <a:extLst>
                <a:ext uri="{63B3BB69-23CF-44E3-9099-C40C66FF867C}">
                  <a14:compatExt spid="_x0000_s52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52263" name="Check Box 39" hidden="1">
              <a:extLst>
                <a:ext uri="{63B3BB69-23CF-44E3-9099-C40C66FF867C}">
                  <a14:compatExt spid="_x0000_s52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52264" name="Group Box 40" hidden="1">
              <a:extLst>
                <a:ext uri="{63B3BB69-23CF-44E3-9099-C40C66FF867C}">
                  <a14:compatExt spid="_x0000_s522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52265" name="Option Button 41" hidden="1">
              <a:extLst>
                <a:ext uri="{63B3BB69-23CF-44E3-9099-C40C66FF867C}">
                  <a14:compatExt spid="_x0000_s522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52266" name="Option Button 42" hidden="1">
              <a:extLst>
                <a:ext uri="{63B3BB69-23CF-44E3-9099-C40C66FF867C}">
                  <a14:compatExt spid="_x0000_s52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52267" name="Group Box 43" hidden="1">
              <a:extLst>
                <a:ext uri="{63B3BB69-23CF-44E3-9099-C40C66FF867C}">
                  <a14:compatExt spid="_x0000_s52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52268" name="Option Button 44" hidden="1">
              <a:extLst>
                <a:ext uri="{63B3BB69-23CF-44E3-9099-C40C66FF867C}">
                  <a14:compatExt spid="_x0000_s52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52269" name="Option Button 45" hidden="1">
              <a:extLst>
                <a:ext uri="{63B3BB69-23CF-44E3-9099-C40C66FF867C}">
                  <a14:compatExt spid="_x0000_s522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52270" name="Group Box 46" hidden="1">
              <a:extLst>
                <a:ext uri="{63B3BB69-23CF-44E3-9099-C40C66FF867C}">
                  <a14:compatExt spid="_x0000_s52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52271" name="Option Button 47" hidden="1">
              <a:extLst>
                <a:ext uri="{63B3BB69-23CF-44E3-9099-C40C66FF867C}">
                  <a14:compatExt spid="_x0000_s522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52272" name="Option Button 48" hidden="1">
              <a:extLst>
                <a:ext uri="{63B3BB69-23CF-44E3-9099-C40C66FF867C}">
                  <a14:compatExt spid="_x0000_s522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52273" name="Check Box 49" hidden="1">
              <a:extLst>
                <a:ext uri="{63B3BB69-23CF-44E3-9099-C40C66FF867C}">
                  <a14:compatExt spid="_x0000_s522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52274" name="Check Box 50" hidden="1">
              <a:extLst>
                <a:ext uri="{63B3BB69-23CF-44E3-9099-C40C66FF867C}">
                  <a14:compatExt spid="_x0000_s522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52275" name="Check Box 51" hidden="1">
              <a:extLst>
                <a:ext uri="{63B3BB69-23CF-44E3-9099-C40C66FF867C}">
                  <a14:compatExt spid="_x0000_s522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52276" name="Check Box 52" hidden="1">
              <a:extLst>
                <a:ext uri="{63B3BB69-23CF-44E3-9099-C40C66FF867C}">
                  <a14:compatExt spid="_x0000_s522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52277" name="Check Box 53" hidden="1">
              <a:extLst>
                <a:ext uri="{63B3BB69-23CF-44E3-9099-C40C66FF867C}">
                  <a14:compatExt spid="_x0000_s522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52278" name="Group Box 54" hidden="1">
              <a:extLst>
                <a:ext uri="{63B3BB69-23CF-44E3-9099-C40C66FF867C}">
                  <a14:compatExt spid="_x0000_s522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52279" name="Check Box 55" hidden="1">
              <a:extLst>
                <a:ext uri="{63B3BB69-23CF-44E3-9099-C40C66FF867C}">
                  <a14:compatExt spid="_x0000_s522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52280" name="Check Box 56" hidden="1">
              <a:extLst>
                <a:ext uri="{63B3BB69-23CF-44E3-9099-C40C66FF867C}">
                  <a14:compatExt spid="_x0000_s522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52281" name="Check Box 57" hidden="1">
              <a:extLst>
                <a:ext uri="{63B3BB69-23CF-44E3-9099-C40C66FF867C}">
                  <a14:compatExt spid="_x0000_s522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52282" name="Check Box 58" hidden="1">
              <a:extLst>
                <a:ext uri="{63B3BB69-23CF-44E3-9099-C40C66FF867C}">
                  <a14:compatExt spid="_x0000_s522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52283" name="Check Box 59" hidden="1">
              <a:extLst>
                <a:ext uri="{63B3BB69-23CF-44E3-9099-C40C66FF867C}">
                  <a14:compatExt spid="_x0000_s522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52284" name="Option Button 60" hidden="1">
              <a:extLst>
                <a:ext uri="{63B3BB69-23CF-44E3-9099-C40C66FF867C}">
                  <a14:compatExt spid="_x0000_s522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52285" name="Option Button 61" hidden="1">
              <a:extLst>
                <a:ext uri="{63B3BB69-23CF-44E3-9099-C40C66FF867C}">
                  <a14:compatExt spid="_x0000_s522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52286" name="Option Button 62" hidden="1">
              <a:extLst>
                <a:ext uri="{63B3BB69-23CF-44E3-9099-C40C66FF867C}">
                  <a14:compatExt spid="_x0000_s522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52287" name="Option Button 63" hidden="1">
              <a:extLst>
                <a:ext uri="{63B3BB69-23CF-44E3-9099-C40C66FF867C}">
                  <a14:compatExt spid="_x0000_s522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533399</xdr:colOff>
      <xdr:row>9</xdr:row>
      <xdr:rowOff>147637</xdr:rowOff>
    </xdr:from>
    <xdr:to>
      <xdr:col>12</xdr:col>
      <xdr:colOff>123824</xdr:colOff>
      <xdr:row>23</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190500</xdr:colOff>
      <xdr:row>14</xdr:row>
      <xdr:rowOff>4762</xdr:rowOff>
    </xdr:from>
    <xdr:to>
      <xdr:col>12</xdr:col>
      <xdr:colOff>495300</xdr:colOff>
      <xdr:row>28</xdr:row>
      <xdr:rowOff>80962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ink/ink1.xml><?xml version="1.0" encoding="utf-8"?>
<inkml:ink xmlns:inkml="http://www.w3.org/2003/InkML">
  <inkml:definitions>
    <inkml:context xml:id="ctx0">
      <inkml:inkSource xml:id="inkSrc0">
        <inkml:traceFormat>
          <inkml:channel name="X" type="integer" max="1024" units="cm"/>
          <inkml:channel name="Y" type="integer" max="768" units="cm"/>
        </inkml:traceFormat>
        <inkml:channelProperties>
          <inkml:channelProperty channel="X" name="resolution" value="28.36565" units="1/cm"/>
          <inkml:channelProperty channel="Y" name="resolution" value="28.33948" units="1/cm"/>
        </inkml:channelProperties>
      </inkml:inkSource>
      <inkml:timestamp xml:id="ts0" timeString="2015-02-13T10:39:49.843"/>
    </inkml:context>
    <inkml:brush xml:id="br0">
      <inkml:brushProperty name="width" value="0.06667" units="cm"/>
      <inkml:brushProperty name="height" value="0.06667" units="cm"/>
    </inkml:brush>
  </inkml:definitions>
  <inkml:trace contextRef="#ctx0" brushRef="#br0">0 0</inkml:trace>
</inkml:ink>
</file>

<file path=xl/tables/table1.xml><?xml version="1.0" encoding="utf-8"?>
<table xmlns="http://schemas.openxmlformats.org/spreadsheetml/2006/main" id="2" name="Table13" displayName="Table13" ref="A1:B6" totalsRowShown="0" tableBorderDxfId="120">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119">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4.xml"/><Relationship Id="rId18" Type="http://schemas.openxmlformats.org/officeDocument/2006/relationships/ctrlProp" Target="../ctrlProps/ctrlProp279.xml"/><Relationship Id="rId26" Type="http://schemas.openxmlformats.org/officeDocument/2006/relationships/ctrlProp" Target="../ctrlProps/ctrlProp287.xml"/><Relationship Id="rId39" Type="http://schemas.openxmlformats.org/officeDocument/2006/relationships/ctrlProp" Target="../ctrlProps/ctrlProp300.xml"/><Relationship Id="rId21" Type="http://schemas.openxmlformats.org/officeDocument/2006/relationships/ctrlProp" Target="../ctrlProps/ctrlProp282.xml"/><Relationship Id="rId34" Type="http://schemas.openxmlformats.org/officeDocument/2006/relationships/ctrlProp" Target="../ctrlProps/ctrlProp295.xml"/><Relationship Id="rId42" Type="http://schemas.openxmlformats.org/officeDocument/2006/relationships/ctrlProp" Target="../ctrlProps/ctrlProp303.xml"/><Relationship Id="rId47" Type="http://schemas.openxmlformats.org/officeDocument/2006/relationships/ctrlProp" Target="../ctrlProps/ctrlProp308.xml"/><Relationship Id="rId50" Type="http://schemas.openxmlformats.org/officeDocument/2006/relationships/ctrlProp" Target="../ctrlProps/ctrlProp311.xml"/><Relationship Id="rId55" Type="http://schemas.openxmlformats.org/officeDocument/2006/relationships/ctrlProp" Target="../ctrlProps/ctrlProp316.xml"/><Relationship Id="rId63" Type="http://schemas.openxmlformats.org/officeDocument/2006/relationships/ctrlProp" Target="../ctrlProps/ctrlProp324.xml"/><Relationship Id="rId68" Type="http://schemas.openxmlformats.org/officeDocument/2006/relationships/ctrlProp" Target="../ctrlProps/ctrlProp329.xml"/><Relationship Id="rId76" Type="http://schemas.openxmlformats.org/officeDocument/2006/relationships/ctrlProp" Target="../ctrlProps/ctrlProp337.xml"/><Relationship Id="rId84" Type="http://schemas.openxmlformats.org/officeDocument/2006/relationships/ctrlProp" Target="../ctrlProps/ctrlProp345.xml"/><Relationship Id="rId89" Type="http://schemas.openxmlformats.org/officeDocument/2006/relationships/ctrlProp" Target="../ctrlProps/ctrlProp350.xml"/><Relationship Id="rId7" Type="http://schemas.openxmlformats.org/officeDocument/2006/relationships/ctrlProp" Target="../ctrlProps/ctrlProp268.xml"/><Relationship Id="rId71" Type="http://schemas.openxmlformats.org/officeDocument/2006/relationships/ctrlProp" Target="../ctrlProps/ctrlProp332.xml"/><Relationship Id="rId92" Type="http://schemas.openxmlformats.org/officeDocument/2006/relationships/ctrlProp" Target="../ctrlProps/ctrlProp353.xml"/><Relationship Id="rId2" Type="http://schemas.openxmlformats.org/officeDocument/2006/relationships/hyperlink" Target="http://apps.who.int/hiv/amds/price/hdd/Default.aspx" TargetMode="External"/><Relationship Id="rId16" Type="http://schemas.openxmlformats.org/officeDocument/2006/relationships/ctrlProp" Target="../ctrlProps/ctrlProp277.xml"/><Relationship Id="rId29" Type="http://schemas.openxmlformats.org/officeDocument/2006/relationships/ctrlProp" Target="../ctrlProps/ctrlProp290.xml"/><Relationship Id="rId11" Type="http://schemas.openxmlformats.org/officeDocument/2006/relationships/ctrlProp" Target="../ctrlProps/ctrlProp272.xml"/><Relationship Id="rId24" Type="http://schemas.openxmlformats.org/officeDocument/2006/relationships/ctrlProp" Target="../ctrlProps/ctrlProp285.xml"/><Relationship Id="rId32" Type="http://schemas.openxmlformats.org/officeDocument/2006/relationships/ctrlProp" Target="../ctrlProps/ctrlProp293.xml"/><Relationship Id="rId37" Type="http://schemas.openxmlformats.org/officeDocument/2006/relationships/ctrlProp" Target="../ctrlProps/ctrlProp298.xml"/><Relationship Id="rId40" Type="http://schemas.openxmlformats.org/officeDocument/2006/relationships/ctrlProp" Target="../ctrlProps/ctrlProp301.xml"/><Relationship Id="rId45" Type="http://schemas.openxmlformats.org/officeDocument/2006/relationships/ctrlProp" Target="../ctrlProps/ctrlProp306.xml"/><Relationship Id="rId53" Type="http://schemas.openxmlformats.org/officeDocument/2006/relationships/ctrlProp" Target="../ctrlProps/ctrlProp314.xml"/><Relationship Id="rId58" Type="http://schemas.openxmlformats.org/officeDocument/2006/relationships/ctrlProp" Target="../ctrlProps/ctrlProp319.xml"/><Relationship Id="rId66" Type="http://schemas.openxmlformats.org/officeDocument/2006/relationships/ctrlProp" Target="../ctrlProps/ctrlProp327.xml"/><Relationship Id="rId74" Type="http://schemas.openxmlformats.org/officeDocument/2006/relationships/ctrlProp" Target="../ctrlProps/ctrlProp335.xml"/><Relationship Id="rId79" Type="http://schemas.openxmlformats.org/officeDocument/2006/relationships/ctrlProp" Target="../ctrlProps/ctrlProp340.xml"/><Relationship Id="rId87" Type="http://schemas.openxmlformats.org/officeDocument/2006/relationships/ctrlProp" Target="../ctrlProps/ctrlProp348.xml"/><Relationship Id="rId5" Type="http://schemas.openxmlformats.org/officeDocument/2006/relationships/vmlDrawing" Target="../drawings/vmlDrawing3.vml"/><Relationship Id="rId61" Type="http://schemas.openxmlformats.org/officeDocument/2006/relationships/ctrlProp" Target="../ctrlProps/ctrlProp322.xml"/><Relationship Id="rId82" Type="http://schemas.openxmlformats.org/officeDocument/2006/relationships/ctrlProp" Target="../ctrlProps/ctrlProp343.xml"/><Relationship Id="rId90" Type="http://schemas.openxmlformats.org/officeDocument/2006/relationships/ctrlProp" Target="../ctrlProps/ctrlProp351.xml"/><Relationship Id="rId19" Type="http://schemas.openxmlformats.org/officeDocument/2006/relationships/ctrlProp" Target="../ctrlProps/ctrlProp280.xml"/><Relationship Id="rId14" Type="http://schemas.openxmlformats.org/officeDocument/2006/relationships/ctrlProp" Target="../ctrlProps/ctrlProp275.xml"/><Relationship Id="rId22" Type="http://schemas.openxmlformats.org/officeDocument/2006/relationships/ctrlProp" Target="../ctrlProps/ctrlProp283.xml"/><Relationship Id="rId27" Type="http://schemas.openxmlformats.org/officeDocument/2006/relationships/ctrlProp" Target="../ctrlProps/ctrlProp288.xml"/><Relationship Id="rId30" Type="http://schemas.openxmlformats.org/officeDocument/2006/relationships/ctrlProp" Target="../ctrlProps/ctrlProp291.xml"/><Relationship Id="rId35" Type="http://schemas.openxmlformats.org/officeDocument/2006/relationships/ctrlProp" Target="../ctrlProps/ctrlProp296.xml"/><Relationship Id="rId43" Type="http://schemas.openxmlformats.org/officeDocument/2006/relationships/ctrlProp" Target="../ctrlProps/ctrlProp304.xml"/><Relationship Id="rId48" Type="http://schemas.openxmlformats.org/officeDocument/2006/relationships/ctrlProp" Target="../ctrlProps/ctrlProp309.xml"/><Relationship Id="rId56" Type="http://schemas.openxmlformats.org/officeDocument/2006/relationships/ctrlProp" Target="../ctrlProps/ctrlProp317.xml"/><Relationship Id="rId64" Type="http://schemas.openxmlformats.org/officeDocument/2006/relationships/ctrlProp" Target="../ctrlProps/ctrlProp325.xml"/><Relationship Id="rId69" Type="http://schemas.openxmlformats.org/officeDocument/2006/relationships/ctrlProp" Target="../ctrlProps/ctrlProp330.xml"/><Relationship Id="rId77" Type="http://schemas.openxmlformats.org/officeDocument/2006/relationships/ctrlProp" Target="../ctrlProps/ctrlProp338.xml"/><Relationship Id="rId8" Type="http://schemas.openxmlformats.org/officeDocument/2006/relationships/ctrlProp" Target="../ctrlProps/ctrlProp269.xml"/><Relationship Id="rId51" Type="http://schemas.openxmlformats.org/officeDocument/2006/relationships/ctrlProp" Target="../ctrlProps/ctrlProp312.xml"/><Relationship Id="rId72" Type="http://schemas.openxmlformats.org/officeDocument/2006/relationships/ctrlProp" Target="../ctrlProps/ctrlProp333.xml"/><Relationship Id="rId80" Type="http://schemas.openxmlformats.org/officeDocument/2006/relationships/ctrlProp" Target="../ctrlProps/ctrlProp341.xml"/><Relationship Id="rId85" Type="http://schemas.openxmlformats.org/officeDocument/2006/relationships/ctrlProp" Target="../ctrlProps/ctrlProp346.xml"/><Relationship Id="rId93" Type="http://schemas.openxmlformats.org/officeDocument/2006/relationships/ctrlProp" Target="../ctrlProps/ctrlProp354.xml"/><Relationship Id="rId3" Type="http://schemas.openxmlformats.org/officeDocument/2006/relationships/printerSettings" Target="../printerSettings/printerSettings5.bin"/><Relationship Id="rId12" Type="http://schemas.openxmlformats.org/officeDocument/2006/relationships/ctrlProp" Target="../ctrlProps/ctrlProp273.xml"/><Relationship Id="rId17" Type="http://schemas.openxmlformats.org/officeDocument/2006/relationships/ctrlProp" Target="../ctrlProps/ctrlProp278.xml"/><Relationship Id="rId25" Type="http://schemas.openxmlformats.org/officeDocument/2006/relationships/ctrlProp" Target="../ctrlProps/ctrlProp286.xml"/><Relationship Id="rId33" Type="http://schemas.openxmlformats.org/officeDocument/2006/relationships/ctrlProp" Target="../ctrlProps/ctrlProp294.xml"/><Relationship Id="rId38" Type="http://schemas.openxmlformats.org/officeDocument/2006/relationships/ctrlProp" Target="../ctrlProps/ctrlProp299.xml"/><Relationship Id="rId46" Type="http://schemas.openxmlformats.org/officeDocument/2006/relationships/ctrlProp" Target="../ctrlProps/ctrlProp307.xml"/><Relationship Id="rId59" Type="http://schemas.openxmlformats.org/officeDocument/2006/relationships/ctrlProp" Target="../ctrlProps/ctrlProp320.xml"/><Relationship Id="rId67" Type="http://schemas.openxmlformats.org/officeDocument/2006/relationships/ctrlProp" Target="../ctrlProps/ctrlProp328.xml"/><Relationship Id="rId20" Type="http://schemas.openxmlformats.org/officeDocument/2006/relationships/ctrlProp" Target="../ctrlProps/ctrlProp281.xml"/><Relationship Id="rId41" Type="http://schemas.openxmlformats.org/officeDocument/2006/relationships/ctrlProp" Target="../ctrlProps/ctrlProp302.xml"/><Relationship Id="rId54" Type="http://schemas.openxmlformats.org/officeDocument/2006/relationships/ctrlProp" Target="../ctrlProps/ctrlProp315.xml"/><Relationship Id="rId62" Type="http://schemas.openxmlformats.org/officeDocument/2006/relationships/ctrlProp" Target="../ctrlProps/ctrlProp323.xml"/><Relationship Id="rId70" Type="http://schemas.openxmlformats.org/officeDocument/2006/relationships/ctrlProp" Target="../ctrlProps/ctrlProp331.xml"/><Relationship Id="rId75" Type="http://schemas.openxmlformats.org/officeDocument/2006/relationships/ctrlProp" Target="../ctrlProps/ctrlProp336.xml"/><Relationship Id="rId83" Type="http://schemas.openxmlformats.org/officeDocument/2006/relationships/ctrlProp" Target="../ctrlProps/ctrlProp344.xml"/><Relationship Id="rId88" Type="http://schemas.openxmlformats.org/officeDocument/2006/relationships/ctrlProp" Target="../ctrlProps/ctrlProp349.xml"/><Relationship Id="rId91" Type="http://schemas.openxmlformats.org/officeDocument/2006/relationships/ctrlProp" Target="../ctrlProps/ctrlProp352.xml"/><Relationship Id="rId1" Type="http://schemas.openxmlformats.org/officeDocument/2006/relationships/hyperlink" Target="http://www.mcc.gov/pages/selection/scorecards" TargetMode="External"/><Relationship Id="rId6" Type="http://schemas.openxmlformats.org/officeDocument/2006/relationships/ctrlProp" Target="../ctrlProps/ctrlProp267.xml"/><Relationship Id="rId15" Type="http://schemas.openxmlformats.org/officeDocument/2006/relationships/ctrlProp" Target="../ctrlProps/ctrlProp276.xml"/><Relationship Id="rId23" Type="http://schemas.openxmlformats.org/officeDocument/2006/relationships/ctrlProp" Target="../ctrlProps/ctrlProp284.xml"/><Relationship Id="rId28" Type="http://schemas.openxmlformats.org/officeDocument/2006/relationships/ctrlProp" Target="../ctrlProps/ctrlProp289.xml"/><Relationship Id="rId36" Type="http://schemas.openxmlformats.org/officeDocument/2006/relationships/ctrlProp" Target="../ctrlProps/ctrlProp297.xml"/><Relationship Id="rId49" Type="http://schemas.openxmlformats.org/officeDocument/2006/relationships/ctrlProp" Target="../ctrlProps/ctrlProp310.xml"/><Relationship Id="rId57" Type="http://schemas.openxmlformats.org/officeDocument/2006/relationships/ctrlProp" Target="../ctrlProps/ctrlProp318.xml"/><Relationship Id="rId10" Type="http://schemas.openxmlformats.org/officeDocument/2006/relationships/ctrlProp" Target="../ctrlProps/ctrlProp271.xml"/><Relationship Id="rId31" Type="http://schemas.openxmlformats.org/officeDocument/2006/relationships/ctrlProp" Target="../ctrlProps/ctrlProp292.xml"/><Relationship Id="rId44" Type="http://schemas.openxmlformats.org/officeDocument/2006/relationships/ctrlProp" Target="../ctrlProps/ctrlProp305.xml"/><Relationship Id="rId52" Type="http://schemas.openxmlformats.org/officeDocument/2006/relationships/ctrlProp" Target="../ctrlProps/ctrlProp313.xml"/><Relationship Id="rId60" Type="http://schemas.openxmlformats.org/officeDocument/2006/relationships/ctrlProp" Target="../ctrlProps/ctrlProp321.xml"/><Relationship Id="rId65" Type="http://schemas.openxmlformats.org/officeDocument/2006/relationships/ctrlProp" Target="../ctrlProps/ctrlProp326.xml"/><Relationship Id="rId73" Type="http://schemas.openxmlformats.org/officeDocument/2006/relationships/ctrlProp" Target="../ctrlProps/ctrlProp334.xml"/><Relationship Id="rId78" Type="http://schemas.openxmlformats.org/officeDocument/2006/relationships/ctrlProp" Target="../ctrlProps/ctrlProp339.xml"/><Relationship Id="rId81" Type="http://schemas.openxmlformats.org/officeDocument/2006/relationships/ctrlProp" Target="../ctrlProps/ctrlProp342.xml"/><Relationship Id="rId86" Type="http://schemas.openxmlformats.org/officeDocument/2006/relationships/ctrlProp" Target="../ctrlProps/ctrlProp347.xml"/><Relationship Id="rId4" Type="http://schemas.openxmlformats.org/officeDocument/2006/relationships/drawing" Target="../drawings/drawing5.xml"/><Relationship Id="rId9" Type="http://schemas.openxmlformats.org/officeDocument/2006/relationships/ctrlProp" Target="../ctrlProps/ctrlProp270.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96" t="s">
        <v>73</v>
      </c>
      <c r="B2" s="296"/>
      <c r="C2" s="296"/>
      <c r="D2" s="296"/>
      <c r="E2" s="296"/>
      <c r="F2" s="296"/>
      <c r="G2" s="296"/>
      <c r="H2" s="296"/>
      <c r="I2" s="296"/>
      <c r="J2" s="296"/>
      <c r="K2" s="296"/>
      <c r="L2" s="296"/>
      <c r="M2" s="296"/>
    </row>
    <row r="6" spans="1:15" x14ac:dyDescent="0.25">
      <c r="A6" s="297" t="s">
        <v>74</v>
      </c>
      <c r="B6" s="297"/>
      <c r="C6" s="297"/>
      <c r="D6" s="297"/>
      <c r="E6" s="297"/>
      <c r="F6" s="297"/>
      <c r="G6" s="297"/>
      <c r="H6" s="297"/>
      <c r="I6" s="297"/>
      <c r="J6" s="297"/>
      <c r="K6" s="297"/>
      <c r="L6" s="297"/>
      <c r="M6" s="297"/>
      <c r="N6" s="297"/>
      <c r="O6" s="297"/>
    </row>
    <row r="7" spans="1:15" x14ac:dyDescent="0.25">
      <c r="A7" s="12" t="s">
        <v>89</v>
      </c>
      <c r="B7" s="150"/>
      <c r="C7" s="150"/>
      <c r="D7" s="150"/>
      <c r="E7" s="150"/>
      <c r="F7" s="150"/>
      <c r="G7" s="150"/>
      <c r="H7" s="150"/>
      <c r="I7" s="150"/>
      <c r="J7" s="150"/>
      <c r="K7" s="150"/>
      <c r="L7" s="150"/>
      <c r="M7" s="150"/>
      <c r="N7" s="150"/>
      <c r="O7" s="150"/>
    </row>
    <row r="8" spans="1:15" ht="138.75" customHeight="1" x14ac:dyDescent="0.25">
      <c r="A8" s="297" t="s">
        <v>334</v>
      </c>
      <c r="B8" s="297"/>
      <c r="C8" s="297"/>
      <c r="D8" s="297"/>
      <c r="E8" s="297"/>
      <c r="F8" s="297"/>
      <c r="G8" s="297"/>
      <c r="H8" s="297"/>
      <c r="I8" s="297"/>
      <c r="J8" s="297"/>
      <c r="K8" s="297"/>
      <c r="L8" s="297"/>
      <c r="M8" s="297"/>
      <c r="N8" s="297"/>
      <c r="O8" s="297"/>
    </row>
    <row r="9" spans="1:15" ht="22.9" customHeight="1" x14ac:dyDescent="0.25">
      <c r="A9" s="298" t="s">
        <v>81</v>
      </c>
      <c r="B9" s="298"/>
      <c r="C9" s="298"/>
      <c r="D9" s="298"/>
      <c r="E9" s="298"/>
      <c r="F9" s="298"/>
      <c r="G9" s="298"/>
      <c r="H9" s="298"/>
      <c r="I9" s="298"/>
      <c r="J9" s="298"/>
      <c r="K9" s="298"/>
      <c r="L9" s="298"/>
      <c r="M9" s="298"/>
      <c r="N9" s="298"/>
      <c r="O9" s="298"/>
    </row>
    <row r="10" spans="1:15" ht="33.6" customHeight="1" x14ac:dyDescent="0.25">
      <c r="A10" s="150"/>
      <c r="B10" s="150"/>
      <c r="C10" s="299" t="s">
        <v>78</v>
      </c>
      <c r="D10" s="299"/>
      <c r="E10" s="299"/>
      <c r="F10" s="299"/>
      <c r="G10" s="299"/>
      <c r="H10" s="299"/>
      <c r="I10" s="299"/>
      <c r="J10" s="299"/>
      <c r="K10" s="299"/>
      <c r="L10" s="150"/>
      <c r="M10" s="150"/>
      <c r="N10" s="150"/>
      <c r="O10" s="150"/>
    </row>
    <row r="11" spans="1:15" ht="32.25" customHeight="1" x14ac:dyDescent="0.25">
      <c r="A11" s="150"/>
      <c r="B11" s="150"/>
      <c r="C11" s="295" t="s">
        <v>333</v>
      </c>
      <c r="D11" s="295"/>
      <c r="E11" s="295"/>
      <c r="F11" s="295"/>
      <c r="G11" s="295"/>
      <c r="H11" s="295"/>
      <c r="I11" s="295"/>
      <c r="J11" s="295"/>
      <c r="K11" s="295"/>
      <c r="L11" s="150"/>
      <c r="M11" s="150"/>
      <c r="N11" s="150"/>
      <c r="O11" s="150"/>
    </row>
    <row r="12" spans="1:15" ht="29.45" customHeight="1" x14ac:dyDescent="0.25">
      <c r="A12" s="150"/>
      <c r="B12" s="150"/>
      <c r="C12" s="301" t="s">
        <v>79</v>
      </c>
      <c r="D12" s="301"/>
      <c r="E12" s="301"/>
      <c r="F12" s="301"/>
      <c r="G12" s="301"/>
      <c r="H12" s="301"/>
      <c r="I12" s="301"/>
      <c r="J12" s="301"/>
      <c r="K12" s="301"/>
      <c r="L12" s="150"/>
      <c r="M12" s="150"/>
      <c r="N12" s="150"/>
      <c r="O12" s="150"/>
    </row>
    <row r="13" spans="1:15" ht="27" customHeight="1" x14ac:dyDescent="0.25">
      <c r="A13" s="24"/>
      <c r="B13" s="24"/>
      <c r="C13" s="302" t="s">
        <v>80</v>
      </c>
      <c r="D13" s="302"/>
      <c r="E13" s="302"/>
      <c r="F13" s="302"/>
      <c r="G13" s="302"/>
      <c r="H13" s="302"/>
      <c r="I13" s="302"/>
      <c r="J13" s="302"/>
      <c r="K13" s="302"/>
      <c r="L13" s="24"/>
      <c r="M13" s="24"/>
      <c r="N13" s="24"/>
      <c r="O13" s="24"/>
    </row>
    <row r="14" spans="1:15" ht="95.25" customHeight="1" x14ac:dyDescent="0.25">
      <c r="A14" s="297" t="s">
        <v>90</v>
      </c>
      <c r="B14" s="297"/>
      <c r="C14" s="297"/>
      <c r="D14" s="297"/>
      <c r="E14" s="297"/>
      <c r="F14" s="297"/>
      <c r="G14" s="297"/>
      <c r="H14" s="297"/>
      <c r="I14" s="297"/>
      <c r="J14" s="297"/>
      <c r="K14" s="297"/>
      <c r="L14" s="297"/>
      <c r="M14" s="297"/>
      <c r="N14" s="297"/>
      <c r="O14" s="297"/>
    </row>
    <row r="15" spans="1:15" ht="15" customHeight="1" x14ac:dyDescent="0.25"/>
    <row r="16" spans="1:15" ht="34.9" customHeight="1" x14ac:dyDescent="0.25">
      <c r="A16" s="297" t="s">
        <v>91</v>
      </c>
      <c r="B16" s="297"/>
      <c r="C16" s="297"/>
      <c r="D16" s="297"/>
      <c r="E16" s="297"/>
      <c r="F16" s="297"/>
      <c r="G16" s="297"/>
      <c r="H16" s="297"/>
      <c r="I16" s="297"/>
      <c r="J16" s="297"/>
      <c r="K16" s="297"/>
      <c r="L16" s="297"/>
      <c r="M16" s="297"/>
      <c r="N16" s="297"/>
      <c r="O16" s="297"/>
    </row>
    <row r="18" spans="1:15" ht="63.75" customHeight="1" x14ac:dyDescent="0.25">
      <c r="A18" s="297" t="s">
        <v>92</v>
      </c>
      <c r="B18" s="297"/>
      <c r="C18" s="297"/>
      <c r="D18" s="297"/>
      <c r="E18" s="297"/>
      <c r="F18" s="297"/>
      <c r="G18" s="297"/>
      <c r="H18" s="297"/>
      <c r="I18" s="297"/>
      <c r="J18" s="297"/>
      <c r="K18" s="297"/>
      <c r="L18" s="297"/>
      <c r="M18" s="297"/>
      <c r="N18" s="297"/>
      <c r="O18" s="297"/>
    </row>
    <row r="20" spans="1:15" ht="150.75" customHeight="1" x14ac:dyDescent="0.25">
      <c r="A20" s="297" t="s">
        <v>347</v>
      </c>
      <c r="B20" s="297"/>
      <c r="C20" s="297"/>
      <c r="D20" s="297"/>
      <c r="E20" s="297"/>
      <c r="F20" s="297"/>
      <c r="G20" s="297"/>
      <c r="H20" s="297"/>
      <c r="I20" s="297"/>
      <c r="J20" s="297"/>
      <c r="K20" s="297"/>
      <c r="L20" s="297"/>
      <c r="M20" s="297"/>
      <c r="N20" s="297"/>
      <c r="O20" s="297"/>
    </row>
    <row r="22" spans="1:15" ht="133.5" customHeight="1" x14ac:dyDescent="0.25">
      <c r="A22" s="297" t="s">
        <v>348</v>
      </c>
      <c r="B22" s="297"/>
      <c r="C22" s="297"/>
      <c r="D22" s="297"/>
      <c r="E22" s="297"/>
      <c r="F22" s="297"/>
      <c r="G22" s="297"/>
      <c r="H22" s="297"/>
      <c r="I22" s="297"/>
      <c r="J22" s="297"/>
      <c r="K22" s="297"/>
      <c r="L22" s="297"/>
      <c r="M22" s="297"/>
      <c r="N22" s="297"/>
      <c r="O22" s="297"/>
    </row>
    <row r="23" spans="1:15" ht="18" customHeight="1" x14ac:dyDescent="0.25">
      <c r="A23" s="150"/>
      <c r="B23" s="150"/>
      <c r="C23" s="150"/>
      <c r="D23" s="150"/>
      <c r="E23" s="150"/>
      <c r="F23" s="150"/>
      <c r="G23" s="150"/>
      <c r="H23" s="150"/>
      <c r="I23" s="150"/>
      <c r="J23" s="150"/>
      <c r="K23" s="150"/>
      <c r="L23" s="150"/>
      <c r="M23" s="150"/>
      <c r="N23" s="150"/>
      <c r="O23" s="150"/>
    </row>
    <row r="24" spans="1:15" ht="113.25" customHeight="1" x14ac:dyDescent="0.25">
      <c r="A24" s="300" t="s">
        <v>93</v>
      </c>
      <c r="B24" s="300"/>
      <c r="C24" s="300"/>
      <c r="D24" s="300"/>
      <c r="E24" s="300"/>
      <c r="F24" s="300"/>
      <c r="G24" s="300"/>
      <c r="H24" s="300"/>
      <c r="I24" s="300"/>
      <c r="J24" s="300"/>
      <c r="K24" s="300"/>
      <c r="L24" s="300"/>
      <c r="M24" s="300"/>
      <c r="N24" s="300"/>
      <c r="O24" s="300"/>
    </row>
    <row r="26" spans="1:15" ht="47.25" customHeight="1" x14ac:dyDescent="0.25">
      <c r="A26" s="297" t="s">
        <v>388</v>
      </c>
      <c r="B26" s="297"/>
      <c r="C26" s="297"/>
      <c r="D26" s="297"/>
      <c r="E26" s="297"/>
      <c r="F26" s="297"/>
      <c r="G26" s="297"/>
      <c r="H26" s="297"/>
      <c r="I26" s="297"/>
      <c r="J26" s="297"/>
      <c r="K26" s="297"/>
      <c r="L26" s="297"/>
      <c r="M26" s="297"/>
      <c r="N26" s="297"/>
      <c r="O26" s="297"/>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39"/>
  <sheetViews>
    <sheetView showGridLines="0" tabSelected="1" view="pageBreakPreview" zoomScale="90" zoomScaleNormal="100" zoomScaleSheetLayoutView="90" workbookViewId="0">
      <selection activeCell="N15" sqref="N15"/>
    </sheetView>
  </sheetViews>
  <sheetFormatPr defaultRowHeight="15" x14ac:dyDescent="0.25"/>
  <cols>
    <col min="1" max="1" width="3.5703125" style="29" customWidth="1"/>
    <col min="2" max="2" width="33.5703125" style="29" customWidth="1"/>
    <col min="3" max="6" width="10.7109375" style="29" customWidth="1"/>
    <col min="7" max="7" width="9.5703125" style="29" customWidth="1"/>
    <col min="8" max="8" width="24.42578125" style="29" customWidth="1"/>
    <col min="9" max="9" width="9.140625" style="29"/>
    <col min="10" max="10" width="11.5703125" style="29" customWidth="1"/>
    <col min="11" max="16384" width="9.140625" style="29"/>
  </cols>
  <sheetData>
    <row r="1" spans="1:10" ht="23.25" customHeight="1" x14ac:dyDescent="0.35">
      <c r="A1" s="146" t="s">
        <v>86</v>
      </c>
      <c r="B1" s="25"/>
      <c r="C1" s="25"/>
      <c r="D1" s="25"/>
      <c r="E1" s="25"/>
      <c r="F1" s="25"/>
      <c r="G1" s="26"/>
      <c r="H1" s="153"/>
      <c r="I1" s="154"/>
      <c r="J1" s="155"/>
    </row>
    <row r="2" spans="1:10" x14ac:dyDescent="0.25">
      <c r="A2" s="147"/>
      <c r="B2" s="142" t="s">
        <v>75</v>
      </c>
      <c r="C2" s="23" t="s">
        <v>85</v>
      </c>
      <c r="D2" s="23"/>
      <c r="E2" s="23"/>
      <c r="F2" s="23"/>
      <c r="G2" s="148"/>
      <c r="H2" s="156"/>
      <c r="I2" s="33"/>
      <c r="J2" s="157"/>
    </row>
    <row r="3" spans="1:10" x14ac:dyDescent="0.25">
      <c r="A3" s="147"/>
      <c r="B3" s="143" t="s">
        <v>76</v>
      </c>
      <c r="C3" s="23" t="s">
        <v>88</v>
      </c>
      <c r="D3" s="23"/>
      <c r="E3" s="23"/>
      <c r="F3" s="23"/>
      <c r="G3" s="148"/>
      <c r="H3" s="33"/>
      <c r="I3" s="33"/>
      <c r="J3" s="157"/>
    </row>
    <row r="4" spans="1:10" x14ac:dyDescent="0.25">
      <c r="A4" s="147"/>
      <c r="B4" s="143" t="s">
        <v>77</v>
      </c>
      <c r="C4" s="23" t="s">
        <v>87</v>
      </c>
      <c r="D4" s="23"/>
      <c r="E4" s="23"/>
      <c r="F4" s="23"/>
      <c r="G4" s="148"/>
      <c r="H4" s="33"/>
      <c r="I4" s="33"/>
      <c r="J4" s="157"/>
    </row>
    <row r="5" spans="1:10" x14ac:dyDescent="0.25">
      <c r="A5" s="147"/>
      <c r="B5" s="143" t="s">
        <v>340</v>
      </c>
      <c r="C5" s="250" t="s">
        <v>397</v>
      </c>
      <c r="D5" s="23"/>
      <c r="E5" s="23"/>
      <c r="F5" s="23"/>
      <c r="G5" s="148"/>
      <c r="H5" s="33"/>
      <c r="I5" s="33"/>
      <c r="J5" s="157"/>
    </row>
    <row r="6" spans="1:10" x14ac:dyDescent="0.25">
      <c r="A6" s="158"/>
      <c r="B6" s="33"/>
      <c r="C6" s="33"/>
      <c r="D6" s="33"/>
      <c r="E6" s="33"/>
      <c r="F6" s="33"/>
      <c r="G6" s="157"/>
      <c r="H6" s="33"/>
      <c r="I6" s="33"/>
      <c r="J6" s="157"/>
    </row>
    <row r="7" spans="1:10" ht="10.5" customHeight="1" x14ac:dyDescent="0.25">
      <c r="A7" s="158"/>
      <c r="B7" s="33"/>
      <c r="C7" s="33"/>
      <c r="D7" s="33"/>
      <c r="E7" s="33"/>
      <c r="F7" s="33"/>
      <c r="G7" s="157"/>
      <c r="H7" s="33"/>
      <c r="I7" s="33"/>
      <c r="J7" s="157"/>
    </row>
    <row r="8" spans="1:10" x14ac:dyDescent="0.25">
      <c r="A8" s="303" t="s">
        <v>34</v>
      </c>
      <c r="B8" s="144" t="s">
        <v>31</v>
      </c>
      <c r="C8" s="159"/>
      <c r="D8" s="159"/>
      <c r="E8" s="159"/>
      <c r="F8" s="159"/>
      <c r="G8" s="160" t="s">
        <v>30</v>
      </c>
      <c r="H8" s="33"/>
      <c r="I8" s="33"/>
      <c r="J8" s="157"/>
    </row>
    <row r="9" spans="1:10" x14ac:dyDescent="0.25">
      <c r="A9" s="303"/>
      <c r="B9" s="145" t="s">
        <v>321</v>
      </c>
      <c r="C9" s="19"/>
      <c r="D9" s="19"/>
      <c r="E9" s="19"/>
      <c r="F9" s="20"/>
      <c r="G9" s="13">
        <f>'A. Data Availability'!K51</f>
        <v>17.099999999999998</v>
      </c>
      <c r="H9" s="33"/>
      <c r="I9" s="33"/>
      <c r="J9" s="157"/>
    </row>
    <row r="10" spans="1:10" x14ac:dyDescent="0.25">
      <c r="A10" s="303"/>
      <c r="B10" s="145" t="s">
        <v>322</v>
      </c>
      <c r="C10" s="19"/>
      <c r="D10" s="19"/>
      <c r="E10" s="19"/>
      <c r="F10" s="20"/>
      <c r="G10" s="13">
        <f>'A. Data Availability'!K74</f>
        <v>11.5</v>
      </c>
      <c r="H10" s="33"/>
      <c r="I10" s="33"/>
      <c r="J10" s="157"/>
    </row>
    <row r="11" spans="1:10" x14ac:dyDescent="0.25">
      <c r="A11" s="303"/>
      <c r="B11" s="145" t="s">
        <v>323</v>
      </c>
      <c r="C11" s="19"/>
      <c r="D11" s="19"/>
      <c r="E11" s="19"/>
      <c r="F11" s="20"/>
      <c r="G11" s="13">
        <f>'A. Data Availability'!K106</f>
        <v>16</v>
      </c>
      <c r="H11" s="33"/>
      <c r="I11" s="33"/>
      <c r="J11" s="157"/>
    </row>
    <row r="12" spans="1:10" x14ac:dyDescent="0.25">
      <c r="A12" s="303"/>
      <c r="B12" s="144" t="s">
        <v>32</v>
      </c>
      <c r="C12" s="18"/>
      <c r="D12" s="18"/>
      <c r="E12" s="18"/>
      <c r="F12" s="18"/>
      <c r="G12" s="14"/>
      <c r="H12" s="33"/>
      <c r="I12" s="33"/>
      <c r="J12" s="157"/>
    </row>
    <row r="13" spans="1:10" ht="15" customHeight="1" x14ac:dyDescent="0.25">
      <c r="A13" s="303"/>
      <c r="B13" s="145" t="s">
        <v>324</v>
      </c>
      <c r="C13" s="19"/>
      <c r="D13" s="19"/>
      <c r="E13" s="19"/>
      <c r="F13" s="20"/>
      <c r="G13" s="13">
        <f>'B. Domestic Services'!L42</f>
        <v>11.8</v>
      </c>
      <c r="H13" s="33"/>
      <c r="I13" s="33"/>
      <c r="J13" s="157"/>
    </row>
    <row r="14" spans="1:10" x14ac:dyDescent="0.25">
      <c r="A14" s="303"/>
      <c r="B14" s="145" t="s">
        <v>325</v>
      </c>
      <c r="C14" s="19"/>
      <c r="D14" s="19"/>
      <c r="E14" s="19"/>
      <c r="F14" s="20"/>
      <c r="G14" s="13">
        <f>'B. Domestic Services'!L88</f>
        <v>9</v>
      </c>
      <c r="H14" s="33"/>
      <c r="I14" s="33"/>
      <c r="J14" s="157"/>
    </row>
    <row r="15" spans="1:10" ht="14.25" customHeight="1" x14ac:dyDescent="0.25">
      <c r="A15" s="303"/>
      <c r="B15" s="145" t="s">
        <v>326</v>
      </c>
      <c r="C15" s="19"/>
      <c r="D15" s="19"/>
      <c r="E15" s="19"/>
      <c r="F15" s="20"/>
      <c r="G15" s="13">
        <f>'B. Domestic Services'!L135</f>
        <v>9.3999999999999986</v>
      </c>
      <c r="H15" s="33"/>
      <c r="I15" s="33"/>
      <c r="J15" s="157"/>
    </row>
    <row r="16" spans="1:10" x14ac:dyDescent="0.25">
      <c r="A16" s="303"/>
      <c r="B16" s="145" t="s">
        <v>327</v>
      </c>
      <c r="C16" s="19"/>
      <c r="D16" s="19"/>
      <c r="E16" s="19"/>
      <c r="F16" s="20"/>
      <c r="G16" s="13">
        <f>'B. Domestic Services'!L166</f>
        <v>1.6</v>
      </c>
      <c r="H16" s="33"/>
      <c r="I16" s="33"/>
      <c r="J16" s="157"/>
    </row>
    <row r="17" spans="1:10" ht="26.25" x14ac:dyDescent="0.25">
      <c r="A17" s="303"/>
      <c r="B17" s="144" t="s">
        <v>33</v>
      </c>
      <c r="C17" s="18"/>
      <c r="D17" s="18"/>
      <c r="E17" s="18"/>
      <c r="F17" s="18"/>
      <c r="G17" s="14"/>
      <c r="H17" s="33"/>
      <c r="I17" s="33"/>
      <c r="J17" s="157"/>
    </row>
    <row r="18" spans="1:10" x14ac:dyDescent="0.25">
      <c r="A18" s="303"/>
      <c r="B18" s="145" t="s">
        <v>328</v>
      </c>
      <c r="C18" s="19"/>
      <c r="D18" s="19"/>
      <c r="E18" s="19"/>
      <c r="F18" s="20"/>
      <c r="G18" s="13">
        <f>'C.Financing and Str. Investment'!F26</f>
        <v>15</v>
      </c>
      <c r="H18" s="33"/>
      <c r="I18" s="33"/>
      <c r="J18" s="157"/>
    </row>
    <row r="19" spans="1:10" x14ac:dyDescent="0.25">
      <c r="A19" s="303"/>
      <c r="B19" s="145" t="s">
        <v>329</v>
      </c>
      <c r="C19" s="19"/>
      <c r="D19" s="19"/>
      <c r="E19" s="19"/>
      <c r="F19" s="20"/>
      <c r="G19" s="13">
        <f>'C.Financing and Str. Investment'!F42</f>
        <v>12</v>
      </c>
      <c r="H19" s="33"/>
      <c r="I19" s="33"/>
      <c r="J19" s="157"/>
    </row>
    <row r="20" spans="1:10" x14ac:dyDescent="0.25">
      <c r="A20" s="303"/>
      <c r="B20" s="145" t="s">
        <v>330</v>
      </c>
      <c r="C20" s="19"/>
      <c r="D20" s="19"/>
      <c r="E20" s="19"/>
      <c r="F20" s="20"/>
      <c r="G20" s="13">
        <f>'C.Financing and Str. Investment'!F61</f>
        <v>6</v>
      </c>
      <c r="H20" s="33"/>
      <c r="I20" s="33"/>
      <c r="J20" s="157"/>
    </row>
    <row r="21" spans="1:10" x14ac:dyDescent="0.25">
      <c r="A21" s="303"/>
      <c r="B21" s="145" t="s">
        <v>331</v>
      </c>
      <c r="C21" s="19"/>
      <c r="D21" s="19"/>
      <c r="E21" s="19"/>
      <c r="F21" s="20"/>
      <c r="G21" s="13">
        <f>'C.Financing and Str. Investment'!F93</f>
        <v>8</v>
      </c>
      <c r="H21" s="33"/>
      <c r="I21" s="33"/>
      <c r="J21" s="157"/>
    </row>
    <row r="22" spans="1:10" x14ac:dyDescent="0.25">
      <c r="A22" s="303"/>
      <c r="B22" s="144" t="s">
        <v>335</v>
      </c>
      <c r="C22" s="18"/>
      <c r="D22" s="18"/>
      <c r="E22" s="18"/>
      <c r="F22" s="18"/>
      <c r="G22" s="14"/>
      <c r="H22" s="33"/>
      <c r="I22" s="33"/>
      <c r="J22" s="157"/>
    </row>
    <row r="23" spans="1:10" x14ac:dyDescent="0.25">
      <c r="A23" s="303"/>
      <c r="B23" s="145" t="s">
        <v>336</v>
      </c>
      <c r="C23" s="19"/>
      <c r="D23" s="19"/>
      <c r="E23" s="19"/>
      <c r="F23" s="20"/>
      <c r="G23" s="13">
        <f>'D.Accountability &amp; Transparency'!F20</f>
        <v>12</v>
      </c>
      <c r="H23" s="33"/>
      <c r="I23" s="33"/>
      <c r="J23" s="157"/>
    </row>
    <row r="24" spans="1:10" x14ac:dyDescent="0.25">
      <c r="A24" s="303"/>
      <c r="B24" s="145" t="s">
        <v>332</v>
      </c>
      <c r="C24" s="19"/>
      <c r="D24" s="19"/>
      <c r="E24" s="19"/>
      <c r="F24" s="20"/>
      <c r="G24" s="13">
        <f>'D.Accountability &amp; Transparency'!F50</f>
        <v>19</v>
      </c>
      <c r="H24" s="33"/>
      <c r="I24" s="33"/>
      <c r="J24" s="157"/>
    </row>
    <row r="25" spans="1:10" x14ac:dyDescent="0.25">
      <c r="A25" s="303"/>
      <c r="B25" s="144" t="s">
        <v>337</v>
      </c>
      <c r="C25" s="18"/>
      <c r="D25" s="18"/>
      <c r="E25" s="18"/>
      <c r="F25" s="18"/>
      <c r="G25" s="14"/>
      <c r="H25" s="33"/>
      <c r="I25" s="33"/>
      <c r="J25" s="157"/>
    </row>
    <row r="26" spans="1:10" x14ac:dyDescent="0.25">
      <c r="A26" s="303"/>
      <c r="B26" s="145" t="s">
        <v>338</v>
      </c>
      <c r="C26" s="19"/>
      <c r="D26" s="19"/>
      <c r="E26" s="19"/>
      <c r="F26" s="20"/>
      <c r="G26" s="13">
        <f>'E.Enabling Environment'!F32</f>
        <v>7</v>
      </c>
      <c r="H26" s="33"/>
      <c r="I26" s="33"/>
      <c r="J26" s="157"/>
    </row>
    <row r="27" spans="1:10" ht="14.25" customHeight="1" x14ac:dyDescent="0.25">
      <c r="A27" s="304"/>
      <c r="B27" s="161" t="s">
        <v>339</v>
      </c>
      <c r="C27" s="21"/>
      <c r="D27" s="21"/>
      <c r="E27" s="21"/>
      <c r="F27" s="22"/>
      <c r="G27" s="15">
        <f>'E.Enabling Environment'!F61</f>
        <v>11</v>
      </c>
      <c r="H27" s="33"/>
      <c r="I27" s="33"/>
      <c r="J27" s="157"/>
    </row>
    <row r="28" spans="1:10" x14ac:dyDescent="0.25">
      <c r="A28" s="162"/>
      <c r="B28" s="163"/>
      <c r="C28" s="163"/>
      <c r="D28" s="163"/>
      <c r="E28" s="163"/>
      <c r="F28" s="163"/>
      <c r="G28" s="33"/>
      <c r="H28" s="33"/>
      <c r="I28" s="33"/>
      <c r="J28" s="157"/>
    </row>
    <row r="29" spans="1:10" x14ac:dyDescent="0.25">
      <c r="A29" s="162"/>
      <c r="B29" s="163"/>
      <c r="C29" s="163"/>
      <c r="D29" s="163"/>
      <c r="E29" s="163"/>
      <c r="F29" s="163"/>
      <c r="G29" s="33"/>
      <c r="H29" s="33"/>
      <c r="I29" s="33"/>
      <c r="J29" s="157"/>
    </row>
    <row r="30" spans="1:10" x14ac:dyDescent="0.25">
      <c r="A30" s="162"/>
      <c r="B30" s="163"/>
      <c r="C30" s="163"/>
      <c r="D30" s="163"/>
      <c r="E30" s="163"/>
      <c r="F30" s="163"/>
      <c r="G30" s="33"/>
      <c r="H30" s="33"/>
      <c r="I30" s="33"/>
      <c r="J30" s="157"/>
    </row>
    <row r="31" spans="1:10" x14ac:dyDescent="0.25">
      <c r="A31" s="162"/>
      <c r="B31" s="163"/>
      <c r="C31" s="163"/>
      <c r="D31" s="163"/>
      <c r="E31" s="163"/>
      <c r="F31" s="163"/>
      <c r="G31" s="33"/>
      <c r="H31" s="33"/>
      <c r="I31" s="33"/>
      <c r="J31" s="157"/>
    </row>
    <row r="32" spans="1:10" x14ac:dyDescent="0.25">
      <c r="A32" s="156"/>
      <c r="B32" s="33"/>
      <c r="C32" s="33"/>
      <c r="D32" s="33"/>
      <c r="E32" s="33"/>
      <c r="F32" s="33"/>
      <c r="G32" s="33"/>
      <c r="H32" s="33"/>
      <c r="I32" s="33"/>
      <c r="J32" s="157"/>
    </row>
    <row r="33" spans="1:10" x14ac:dyDescent="0.25">
      <c r="A33" s="156"/>
      <c r="B33" s="33"/>
      <c r="C33" s="33"/>
      <c r="D33" s="33"/>
      <c r="E33" s="33"/>
      <c r="F33" s="33"/>
      <c r="G33" s="33"/>
      <c r="H33" s="33"/>
      <c r="I33" s="33"/>
      <c r="J33" s="157"/>
    </row>
    <row r="34" spans="1:10" x14ac:dyDescent="0.25">
      <c r="A34" s="156"/>
      <c r="B34" s="33"/>
      <c r="C34" s="33"/>
      <c r="D34" s="33"/>
      <c r="E34" s="33"/>
      <c r="F34" s="33"/>
      <c r="G34" s="33"/>
      <c r="H34" s="33"/>
      <c r="I34" s="33"/>
      <c r="J34" s="157"/>
    </row>
    <row r="35" spans="1:10" x14ac:dyDescent="0.25">
      <c r="A35" s="156"/>
      <c r="B35" s="33"/>
      <c r="C35" s="33"/>
      <c r="D35" s="33"/>
      <c r="E35" s="33"/>
      <c r="F35" s="33"/>
      <c r="G35" s="33"/>
      <c r="H35" s="33"/>
      <c r="I35" s="33"/>
      <c r="J35" s="157"/>
    </row>
    <row r="36" spans="1:10" x14ac:dyDescent="0.25">
      <c r="A36" s="156"/>
      <c r="B36" s="33"/>
      <c r="C36" s="33"/>
      <c r="D36" s="33"/>
      <c r="E36" s="33"/>
      <c r="F36" s="33"/>
      <c r="G36" s="33"/>
      <c r="H36" s="33"/>
      <c r="I36" s="33"/>
      <c r="J36" s="157"/>
    </row>
    <row r="37" spans="1:10" x14ac:dyDescent="0.25">
      <c r="A37" s="156"/>
      <c r="B37" s="33"/>
      <c r="C37" s="33"/>
      <c r="D37" s="33"/>
      <c r="E37" s="33"/>
      <c r="F37" s="33"/>
      <c r="G37" s="33"/>
      <c r="H37" s="33"/>
      <c r="I37" s="33"/>
      <c r="J37" s="157"/>
    </row>
    <row r="38" spans="1:10" x14ac:dyDescent="0.25">
      <c r="A38" s="164"/>
      <c r="B38" s="165"/>
      <c r="C38" s="165"/>
      <c r="D38" s="165"/>
      <c r="E38" s="165"/>
      <c r="F38" s="165"/>
      <c r="G38" s="165"/>
      <c r="H38" s="165"/>
      <c r="I38" s="165"/>
      <c r="J38" s="166"/>
    </row>
    <row r="39" spans="1:10" x14ac:dyDescent="0.25">
      <c r="A39" s="33"/>
      <c r="B39" s="33"/>
      <c r="C39" s="33"/>
      <c r="D39" s="33"/>
      <c r="E39" s="33"/>
      <c r="F39" s="33"/>
    </row>
  </sheetData>
  <sheetProtection formatCells="0" formatColumns="0" formatRows="0"/>
  <mergeCells count="1">
    <mergeCell ref="A8:A27"/>
  </mergeCells>
  <conditionalFormatting sqref="C8:F8 C12:F12 C17:F17 C22:F22 C25:F25">
    <cfRule type="colorScale" priority="46">
      <colorScale>
        <cfvo type="num" val="0"/>
        <cfvo type="num" val="50"/>
        <cfvo type="num" val="100"/>
        <color rgb="FFFF0000"/>
        <color rgb="FFFFFF00"/>
        <color rgb="FF63BE7B"/>
      </colorScale>
    </cfRule>
  </conditionalFormatting>
  <conditionalFormatting sqref="C13:C16 C18:C21 C26:C27 C23:C24 C9:C11">
    <cfRule type="expression" dxfId="118" priority="41">
      <formula>AND( G9&lt;7)</formula>
    </cfRule>
  </conditionalFormatting>
  <conditionalFormatting sqref="D13:D16 D18:D21 D26:D27 D23:D24 D9:D11">
    <cfRule type="expression" dxfId="117" priority="39">
      <formula>AND(G9&gt;=7, G9&lt;13)</formula>
    </cfRule>
  </conditionalFormatting>
  <conditionalFormatting sqref="E13:E16 E18:E21 E26:E27 E23:E24 E9:E11">
    <cfRule type="expression" dxfId="116" priority="38">
      <formula>AND(G9&gt;=13, G9&lt;17)</formula>
    </cfRule>
  </conditionalFormatting>
  <conditionalFormatting sqref="F9:F11 F23:F24 F26:F27 F18:F21 F13:F16">
    <cfRule type="expression" dxfId="115" priority="37">
      <formula>AND(G9&gt;=17, G9&lt;21)</formula>
    </cfRule>
  </conditionalFormatting>
  <conditionalFormatting sqref="G8">
    <cfRule type="colorScale" priority="26">
      <colorScale>
        <cfvo type="num" val="0"/>
        <cfvo type="num" val="50"/>
        <cfvo type="num" val="100"/>
        <color rgb="FFFF0000"/>
        <color rgb="FFFFFF00"/>
        <color rgb="FF63BE7B"/>
      </colorScale>
    </cfRule>
  </conditionalFormatting>
  <conditionalFormatting sqref="G9:G11 G23:G24 G26:G27 G18:G21 G13:G16">
    <cfRule type="expression" dxfId="11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R108"/>
  <sheetViews>
    <sheetView view="pageBreakPreview" zoomScale="80" zoomScaleNormal="80" zoomScaleSheetLayoutView="80" workbookViewId="0">
      <selection activeCell="Q6" sqref="Q6"/>
    </sheetView>
  </sheetViews>
  <sheetFormatPr defaultColWidth="9.140625" defaultRowHeight="15" x14ac:dyDescent="0.25"/>
  <cols>
    <col min="1" max="1" width="35.5703125" style="29" customWidth="1"/>
    <col min="2" max="7" width="9.140625" style="29"/>
    <col min="8" max="8" width="9" style="29" customWidth="1"/>
    <col min="9" max="10" width="8.85546875" style="29" hidden="1" customWidth="1"/>
    <col min="11" max="11" width="13.5703125" style="29" customWidth="1"/>
    <col min="12" max="12" width="30.28515625" style="625" customWidth="1"/>
    <col min="13" max="13" width="32.7109375" style="625" customWidth="1"/>
    <col min="14" max="16384" width="9.140625" style="29"/>
  </cols>
  <sheetData>
    <row r="1" spans="1:13" ht="29.45" customHeight="1" thickBot="1" x14ac:dyDescent="0.3">
      <c r="A1" s="358" t="s">
        <v>94</v>
      </c>
      <c r="B1" s="359"/>
      <c r="C1" s="359"/>
      <c r="D1" s="359"/>
      <c r="E1" s="359"/>
      <c r="F1" s="359"/>
      <c r="G1" s="359"/>
      <c r="H1" s="359"/>
      <c r="I1" s="359"/>
      <c r="J1" s="359"/>
      <c r="K1" s="359"/>
      <c r="L1" s="359"/>
      <c r="M1" s="360"/>
    </row>
    <row r="2" spans="1:13" ht="29.45" customHeight="1" thickBot="1" x14ac:dyDescent="0.3">
      <c r="A2" s="361" t="s">
        <v>95</v>
      </c>
      <c r="B2" s="362"/>
      <c r="C2" s="362"/>
      <c r="D2" s="362"/>
      <c r="E2" s="362"/>
      <c r="F2" s="362"/>
      <c r="G2" s="362"/>
      <c r="H2" s="362"/>
      <c r="I2" s="362"/>
      <c r="J2" s="362"/>
      <c r="K2" s="362"/>
      <c r="L2" s="362"/>
      <c r="M2" s="363"/>
    </row>
    <row r="3" spans="1:13" ht="63" customHeight="1" thickBot="1" x14ac:dyDescent="0.3">
      <c r="A3" s="364" t="s">
        <v>96</v>
      </c>
      <c r="B3" s="365"/>
      <c r="C3" s="365"/>
      <c r="D3" s="365"/>
      <c r="E3" s="365"/>
      <c r="F3" s="365"/>
      <c r="G3" s="365"/>
      <c r="H3" s="365"/>
      <c r="I3" s="365"/>
      <c r="J3" s="365"/>
      <c r="K3" s="365"/>
      <c r="L3" s="623" t="s">
        <v>97</v>
      </c>
      <c r="M3" s="252" t="s">
        <v>349</v>
      </c>
    </row>
    <row r="4" spans="1:13" ht="28.15" customHeight="1" x14ac:dyDescent="0.25">
      <c r="A4" s="366" t="s">
        <v>350</v>
      </c>
      <c r="B4" s="369" t="s">
        <v>98</v>
      </c>
      <c r="C4" s="369"/>
      <c r="D4" s="369"/>
      <c r="E4" s="369"/>
      <c r="F4" s="369"/>
      <c r="G4" s="369"/>
      <c r="H4" s="369"/>
      <c r="I4" s="30">
        <v>1</v>
      </c>
      <c r="J4" s="31" t="str">
        <f>IF($I$4=1,"4.5","0")</f>
        <v>4.5</v>
      </c>
      <c r="K4" s="223">
        <f>J4+J5+J6+J7</f>
        <v>4.5</v>
      </c>
      <c r="L4" s="577" t="s">
        <v>523</v>
      </c>
      <c r="M4" s="584" t="s">
        <v>461</v>
      </c>
    </row>
    <row r="5" spans="1:13" ht="22.9" customHeight="1" x14ac:dyDescent="0.25">
      <c r="A5" s="367"/>
      <c r="B5" s="370" t="s">
        <v>99</v>
      </c>
      <c r="C5" s="371"/>
      <c r="D5" s="371"/>
      <c r="E5" s="371"/>
      <c r="F5" s="371"/>
      <c r="G5" s="371"/>
      <c r="H5" s="371"/>
      <c r="I5" s="33"/>
      <c r="J5" s="16" t="str">
        <f>IF($I$4=2,"3","0")</f>
        <v>0</v>
      </c>
      <c r="K5" s="224"/>
      <c r="L5" s="579"/>
      <c r="M5" s="586"/>
    </row>
    <row r="6" spans="1:13" ht="24" customHeight="1" x14ac:dyDescent="0.25">
      <c r="A6" s="367"/>
      <c r="B6" s="370" t="s">
        <v>100</v>
      </c>
      <c r="C6" s="371"/>
      <c r="D6" s="371"/>
      <c r="E6" s="371"/>
      <c r="F6" s="371"/>
      <c r="G6" s="371"/>
      <c r="H6" s="371"/>
      <c r="I6" s="33"/>
      <c r="J6" s="16" t="str">
        <f>IF($I$4=3,"1","0")</f>
        <v>0</v>
      </c>
      <c r="K6" s="224"/>
      <c r="L6" s="579"/>
      <c r="M6" s="586"/>
    </row>
    <row r="7" spans="1:13" ht="22.9" customHeight="1" thickBot="1" x14ac:dyDescent="0.3">
      <c r="A7" s="368"/>
      <c r="B7" s="372" t="s">
        <v>101</v>
      </c>
      <c r="C7" s="372"/>
      <c r="D7" s="372"/>
      <c r="E7" s="372"/>
      <c r="F7" s="372"/>
      <c r="G7" s="372"/>
      <c r="H7" s="372"/>
      <c r="I7" s="34"/>
      <c r="J7" s="35" t="str">
        <f>IF($I$4=4,"0","0")</f>
        <v>0</v>
      </c>
      <c r="K7" s="225"/>
      <c r="L7" s="581"/>
      <c r="M7" s="593"/>
    </row>
    <row r="8" spans="1:13" ht="25.15" customHeight="1" x14ac:dyDescent="0.25">
      <c r="A8" s="348" t="s">
        <v>351</v>
      </c>
      <c r="B8" s="351"/>
      <c r="C8" s="351"/>
      <c r="D8" s="351"/>
      <c r="E8" s="351"/>
      <c r="F8" s="351"/>
      <c r="G8" s="351"/>
      <c r="H8" s="351"/>
      <c r="I8" s="30">
        <v>1</v>
      </c>
      <c r="J8" s="31" t="str">
        <f>IF($I$8=1,"5","0")</f>
        <v>5</v>
      </c>
      <c r="K8" s="223">
        <f>J8+J9+J10+J11+J12+J13</f>
        <v>5</v>
      </c>
      <c r="L8" s="619" t="s">
        <v>524</v>
      </c>
      <c r="M8" s="416" t="s">
        <v>515</v>
      </c>
    </row>
    <row r="9" spans="1:13" ht="24" customHeight="1" x14ac:dyDescent="0.25">
      <c r="A9" s="349"/>
      <c r="B9" s="314"/>
      <c r="C9" s="314"/>
      <c r="D9" s="314"/>
      <c r="E9" s="314"/>
      <c r="F9" s="314"/>
      <c r="G9" s="314"/>
      <c r="H9" s="314"/>
      <c r="I9" s="33"/>
      <c r="J9" s="16" t="str">
        <f>IF($I$8=2,"4","0")</f>
        <v>0</v>
      </c>
      <c r="K9" s="224"/>
      <c r="L9" s="620"/>
      <c r="M9" s="417"/>
    </row>
    <row r="10" spans="1:13" ht="22.9" customHeight="1" x14ac:dyDescent="0.25">
      <c r="A10" s="349"/>
      <c r="B10" s="315"/>
      <c r="C10" s="315"/>
      <c r="D10" s="315"/>
      <c r="E10" s="315"/>
      <c r="F10" s="315"/>
      <c r="G10" s="315"/>
      <c r="H10" s="315"/>
      <c r="I10" s="33"/>
      <c r="J10" s="16" t="str">
        <f>IF($I$8=3,"3","0")</f>
        <v>0</v>
      </c>
      <c r="K10" s="224"/>
      <c r="L10" s="620"/>
      <c r="M10" s="417"/>
    </row>
    <row r="11" spans="1:13" ht="23.45" customHeight="1" x14ac:dyDescent="0.25">
      <c r="A11" s="349"/>
      <c r="B11" s="315"/>
      <c r="C11" s="315"/>
      <c r="D11" s="315"/>
      <c r="E11" s="315"/>
      <c r="F11" s="315"/>
      <c r="G11" s="315"/>
      <c r="H11" s="315"/>
      <c r="I11" s="33"/>
      <c r="J11" s="16" t="str">
        <f>IF($I$8=4,"2","0")</f>
        <v>0</v>
      </c>
      <c r="K11" s="224"/>
      <c r="L11" s="620"/>
      <c r="M11" s="417"/>
    </row>
    <row r="12" spans="1:13" ht="24" customHeight="1" x14ac:dyDescent="0.25">
      <c r="A12" s="349"/>
      <c r="B12" s="315"/>
      <c r="C12" s="315"/>
      <c r="D12" s="315"/>
      <c r="E12" s="315"/>
      <c r="F12" s="315"/>
      <c r="G12" s="315"/>
      <c r="H12" s="315"/>
      <c r="I12" s="33"/>
      <c r="J12" s="16" t="str">
        <f>IF($I$8=5,"1","0")</f>
        <v>0</v>
      </c>
      <c r="K12" s="224"/>
      <c r="L12" s="620"/>
      <c r="M12" s="417"/>
    </row>
    <row r="13" spans="1:13" ht="22.15" customHeight="1" thickBot="1" x14ac:dyDescent="0.3">
      <c r="A13" s="350"/>
      <c r="B13" s="307"/>
      <c r="C13" s="307"/>
      <c r="D13" s="307"/>
      <c r="E13" s="307"/>
      <c r="F13" s="307"/>
      <c r="G13" s="307"/>
      <c r="H13" s="307"/>
      <c r="I13" s="34"/>
      <c r="J13" s="35" t="str">
        <f>IF($I$8=6,"0","0")</f>
        <v>0</v>
      </c>
      <c r="K13" s="225"/>
      <c r="L13" s="621"/>
      <c r="M13" s="418"/>
    </row>
    <row r="14" spans="1:13" ht="22.15" customHeight="1" x14ac:dyDescent="0.25">
      <c r="A14" s="329" t="s">
        <v>102</v>
      </c>
      <c r="B14" s="311"/>
      <c r="C14" s="311"/>
      <c r="D14" s="311"/>
      <c r="E14" s="311"/>
      <c r="F14" s="311"/>
      <c r="G14" s="311"/>
      <c r="H14" s="311"/>
      <c r="I14" s="30">
        <v>2</v>
      </c>
      <c r="J14" s="37" t="str">
        <f>IF($I$14=1,"0","0")</f>
        <v>0</v>
      </c>
      <c r="K14" s="226">
        <f>IF(I14=2, J16+J17+J18+J19+J20+J21+J22+J23+J24+J32+J25+J26+J27+J28+J29+J30+J31+J33, 0)</f>
        <v>4.3999999999999995</v>
      </c>
      <c r="L14" s="590" t="s">
        <v>525</v>
      </c>
      <c r="M14" s="380" t="s">
        <v>434</v>
      </c>
    </row>
    <row r="15" spans="1:13" ht="18" customHeight="1" x14ac:dyDescent="0.25">
      <c r="A15" s="330"/>
      <c r="B15" s="345" t="s">
        <v>103</v>
      </c>
      <c r="C15" s="345"/>
      <c r="D15" s="345"/>
      <c r="E15" s="345"/>
      <c r="F15" s="345"/>
      <c r="G15" s="345"/>
      <c r="H15" s="345"/>
      <c r="I15" s="33"/>
      <c r="J15" s="16" t="str">
        <f>IF($I$14=2,"0","0")</f>
        <v>0</v>
      </c>
      <c r="K15" s="224"/>
      <c r="L15" s="591"/>
      <c r="M15" s="381"/>
    </row>
    <row r="16" spans="1:13" x14ac:dyDescent="0.25">
      <c r="A16" s="330"/>
      <c r="B16" s="345"/>
      <c r="C16" s="345"/>
      <c r="D16" s="345"/>
      <c r="E16" s="345"/>
      <c r="F16" s="345"/>
      <c r="G16" s="345"/>
      <c r="H16" s="345"/>
      <c r="I16" s="33" t="b">
        <v>1</v>
      </c>
      <c r="J16" s="16" t="str">
        <f>IF($I$16=TRUE,"1.7","0")</f>
        <v>1.7</v>
      </c>
      <c r="K16" s="224" t="str">
        <f>IF(AND($I$14&lt;&gt;2,I16=TRUE),"ERROR","")</f>
        <v/>
      </c>
      <c r="L16" s="591"/>
      <c r="M16" s="381"/>
    </row>
    <row r="17" spans="1:13" ht="23.45" customHeight="1" x14ac:dyDescent="0.25">
      <c r="A17" s="330"/>
      <c r="B17" s="340"/>
      <c r="C17" s="340"/>
      <c r="D17" s="340"/>
      <c r="E17" s="340"/>
      <c r="F17" s="340"/>
      <c r="G17" s="340"/>
      <c r="H17" s="340"/>
      <c r="I17" s="33" t="b">
        <v>1</v>
      </c>
      <c r="J17" s="16" t="str">
        <f>IF($I$17=TRUE,"0.1","0")</f>
        <v>0.1</v>
      </c>
      <c r="K17" s="224" t="str">
        <f t="shared" ref="K17:K33" si="0">IF(AND($I$14&lt;&gt;2,I17=TRUE),"ERROR","")</f>
        <v/>
      </c>
      <c r="L17" s="591"/>
      <c r="M17" s="381"/>
    </row>
    <row r="18" spans="1:13" ht="20.45" customHeight="1" x14ac:dyDescent="0.25">
      <c r="A18" s="330"/>
      <c r="B18" s="345"/>
      <c r="C18" s="345"/>
      <c r="D18" s="345"/>
      <c r="E18" s="345"/>
      <c r="F18" s="345"/>
      <c r="G18" s="345"/>
      <c r="H18" s="345"/>
      <c r="I18" s="33" t="b">
        <v>1</v>
      </c>
      <c r="J18" s="16" t="str">
        <f>IF($I$18=TRUE,"0.1","0")</f>
        <v>0.1</v>
      </c>
      <c r="K18" s="224" t="str">
        <f t="shared" si="0"/>
        <v/>
      </c>
      <c r="L18" s="591"/>
      <c r="M18" s="381"/>
    </row>
    <row r="19" spans="1:13" ht="19.899999999999999" customHeight="1" x14ac:dyDescent="0.25">
      <c r="A19" s="330"/>
      <c r="B19" s="345"/>
      <c r="C19" s="345"/>
      <c r="D19" s="345"/>
      <c r="E19" s="345"/>
      <c r="F19" s="345"/>
      <c r="G19" s="345"/>
      <c r="H19" s="345"/>
      <c r="I19" s="33" t="b">
        <v>1</v>
      </c>
      <c r="J19" s="16" t="str">
        <f>IF($I$19=TRUE,"0.1","0")</f>
        <v>0.1</v>
      </c>
      <c r="K19" s="224" t="str">
        <f t="shared" si="0"/>
        <v/>
      </c>
      <c r="L19" s="591"/>
      <c r="M19" s="381"/>
    </row>
    <row r="20" spans="1:13" ht="20.45" customHeight="1" x14ac:dyDescent="0.25">
      <c r="A20" s="330"/>
      <c r="B20" s="346"/>
      <c r="C20" s="346"/>
      <c r="D20" s="346"/>
      <c r="E20" s="346"/>
      <c r="F20" s="346"/>
      <c r="G20" s="346"/>
      <c r="H20" s="346"/>
      <c r="I20" s="33" t="b">
        <v>1</v>
      </c>
      <c r="J20" s="16" t="str">
        <f>IF($I$20=TRUE,"0.1","0")</f>
        <v>0.1</v>
      </c>
      <c r="K20" s="224" t="str">
        <f t="shared" si="0"/>
        <v/>
      </c>
      <c r="L20" s="591"/>
      <c r="M20" s="381"/>
    </row>
    <row r="21" spans="1:13" ht="19.899999999999999" customHeight="1" x14ac:dyDescent="0.25">
      <c r="A21" s="330"/>
      <c r="B21" s="346"/>
      <c r="C21" s="346"/>
      <c r="D21" s="346"/>
      <c r="E21" s="346"/>
      <c r="F21" s="346"/>
      <c r="G21" s="346"/>
      <c r="H21" s="346"/>
      <c r="I21" s="33" t="b">
        <v>1</v>
      </c>
      <c r="J21" s="16" t="str">
        <f>IF($I$21=TRUE,"0.1","0")</f>
        <v>0.1</v>
      </c>
      <c r="K21" s="224" t="str">
        <f t="shared" si="0"/>
        <v/>
      </c>
      <c r="L21" s="591"/>
      <c r="M21" s="381"/>
    </row>
    <row r="22" spans="1:13" ht="18" customHeight="1" x14ac:dyDescent="0.25">
      <c r="A22" s="330"/>
      <c r="B22" s="346"/>
      <c r="C22" s="346"/>
      <c r="D22" s="346"/>
      <c r="E22" s="346"/>
      <c r="F22" s="346"/>
      <c r="G22" s="346"/>
      <c r="H22" s="346"/>
      <c r="I22" s="33" t="b">
        <v>0</v>
      </c>
      <c r="J22" s="16" t="str">
        <f>IF($I$22=TRUE,"0.1","0")</f>
        <v>0</v>
      </c>
      <c r="K22" s="224" t="str">
        <f t="shared" si="0"/>
        <v/>
      </c>
      <c r="L22" s="591"/>
      <c r="M22" s="381"/>
    </row>
    <row r="23" spans="1:13" ht="18" customHeight="1" x14ac:dyDescent="0.25">
      <c r="A23" s="330"/>
      <c r="B23" s="346"/>
      <c r="C23" s="346"/>
      <c r="D23" s="346"/>
      <c r="E23" s="346"/>
      <c r="F23" s="346"/>
      <c r="G23" s="346"/>
      <c r="H23" s="346"/>
      <c r="I23" s="33" t="b">
        <v>1</v>
      </c>
      <c r="J23" s="16" t="str">
        <f>IF($I$23=TRUE,"0.1","0")</f>
        <v>0.1</v>
      </c>
      <c r="K23" s="224" t="str">
        <f t="shared" si="0"/>
        <v/>
      </c>
      <c r="L23" s="591"/>
      <c r="M23" s="381"/>
    </row>
    <row r="24" spans="1:13" ht="18" customHeight="1" x14ac:dyDescent="0.25">
      <c r="A24" s="330"/>
      <c r="B24" s="347"/>
      <c r="C24" s="347"/>
      <c r="D24" s="347"/>
      <c r="E24" s="347"/>
      <c r="F24" s="347"/>
      <c r="G24" s="347"/>
      <c r="H24" s="347"/>
      <c r="I24" s="33" t="b">
        <v>1</v>
      </c>
      <c r="J24" s="16" t="str">
        <f>IF($I$24=TRUE,"0.1","0")</f>
        <v>0.1</v>
      </c>
      <c r="K24" s="224" t="str">
        <f t="shared" si="0"/>
        <v/>
      </c>
      <c r="L24" s="591"/>
      <c r="M24" s="381"/>
    </row>
    <row r="25" spans="1:13" ht="24.6" customHeight="1" x14ac:dyDescent="0.25">
      <c r="A25" s="330"/>
      <c r="B25" s="346"/>
      <c r="C25" s="346"/>
      <c r="D25" s="346"/>
      <c r="E25" s="346"/>
      <c r="F25" s="346"/>
      <c r="G25" s="346"/>
      <c r="H25" s="346"/>
      <c r="I25" s="33" t="b">
        <v>1</v>
      </c>
      <c r="J25" s="16" t="str">
        <f>IF($I$25=TRUE,"1.7","0")</f>
        <v>1.7</v>
      </c>
      <c r="K25" s="224" t="str">
        <f t="shared" si="0"/>
        <v/>
      </c>
      <c r="L25" s="591"/>
      <c r="M25" s="381"/>
    </row>
    <row r="26" spans="1:13" ht="17.45" customHeight="1" x14ac:dyDescent="0.25">
      <c r="A26" s="330"/>
      <c r="B26" s="346"/>
      <c r="C26" s="346"/>
      <c r="D26" s="346"/>
      <c r="E26" s="346"/>
      <c r="F26" s="346"/>
      <c r="G26" s="346"/>
      <c r="H26" s="346"/>
      <c r="I26" s="33" t="b">
        <v>0</v>
      </c>
      <c r="J26" s="16" t="str">
        <f>IF($I$26=TRUE,"0.1","0")</f>
        <v>0</v>
      </c>
      <c r="K26" s="224" t="str">
        <f t="shared" si="0"/>
        <v/>
      </c>
      <c r="L26" s="591"/>
      <c r="M26" s="381"/>
    </row>
    <row r="27" spans="1:13" ht="16.899999999999999" customHeight="1" x14ac:dyDescent="0.25">
      <c r="A27" s="330"/>
      <c r="B27" s="346"/>
      <c r="C27" s="346"/>
      <c r="D27" s="346"/>
      <c r="E27" s="346"/>
      <c r="F27" s="346"/>
      <c r="G27" s="346"/>
      <c r="H27" s="346"/>
      <c r="I27" s="33" t="b">
        <v>0</v>
      </c>
      <c r="J27" s="16" t="str">
        <f>IF($I$27=TRUE,"0.1","0")</f>
        <v>0</v>
      </c>
      <c r="K27" s="224" t="str">
        <f t="shared" si="0"/>
        <v/>
      </c>
      <c r="L27" s="591"/>
      <c r="M27" s="381"/>
    </row>
    <row r="28" spans="1:13" ht="18" customHeight="1" x14ac:dyDescent="0.25">
      <c r="A28" s="330"/>
      <c r="B28" s="346"/>
      <c r="C28" s="346"/>
      <c r="D28" s="346"/>
      <c r="E28" s="346"/>
      <c r="F28" s="346"/>
      <c r="G28" s="346"/>
      <c r="H28" s="346"/>
      <c r="I28" s="33" t="b">
        <v>0</v>
      </c>
      <c r="J28" s="16" t="str">
        <f>IF($I$28=TRUE,"0.1","0")</f>
        <v>0</v>
      </c>
      <c r="K28" s="224" t="str">
        <f t="shared" si="0"/>
        <v/>
      </c>
      <c r="L28" s="591"/>
      <c r="M28" s="381"/>
    </row>
    <row r="29" spans="1:13" x14ac:dyDescent="0.25">
      <c r="A29" s="330"/>
      <c r="B29" s="346"/>
      <c r="C29" s="346"/>
      <c r="D29" s="346"/>
      <c r="E29" s="346"/>
      <c r="F29" s="346"/>
      <c r="G29" s="346"/>
      <c r="H29" s="346"/>
      <c r="I29" s="33" t="b">
        <v>1</v>
      </c>
      <c r="J29" s="16" t="str">
        <f>IF($I$29=TRUE,"0.1","0")</f>
        <v>0.1</v>
      </c>
      <c r="K29" s="224" t="str">
        <f t="shared" si="0"/>
        <v/>
      </c>
      <c r="L29" s="591"/>
      <c r="M29" s="381"/>
    </row>
    <row r="30" spans="1:13" ht="19.899999999999999" customHeight="1" x14ac:dyDescent="0.25">
      <c r="A30" s="330"/>
      <c r="B30" s="346"/>
      <c r="C30" s="346"/>
      <c r="D30" s="346"/>
      <c r="E30" s="346"/>
      <c r="F30" s="346"/>
      <c r="G30" s="346"/>
      <c r="H30" s="346"/>
      <c r="I30" s="33" t="b">
        <v>0</v>
      </c>
      <c r="J30" s="16" t="str">
        <f>IF($I$30=TRUE,"0.1","0")</f>
        <v>0</v>
      </c>
      <c r="K30" s="224" t="str">
        <f t="shared" si="0"/>
        <v/>
      </c>
      <c r="L30" s="591"/>
      <c r="M30" s="381"/>
    </row>
    <row r="31" spans="1:13" x14ac:dyDescent="0.25">
      <c r="A31" s="330"/>
      <c r="B31" s="346"/>
      <c r="C31" s="346"/>
      <c r="D31" s="346"/>
      <c r="E31" s="346"/>
      <c r="F31" s="346"/>
      <c r="G31" s="346"/>
      <c r="H31" s="346"/>
      <c r="I31" s="33" t="b">
        <v>0</v>
      </c>
      <c r="J31" s="16" t="str">
        <f>IF($I$31=TRUE,"0.1","0")</f>
        <v>0</v>
      </c>
      <c r="K31" s="224" t="str">
        <f t="shared" si="0"/>
        <v/>
      </c>
      <c r="L31" s="591"/>
      <c r="M31" s="381"/>
    </row>
    <row r="32" spans="1:13" x14ac:dyDescent="0.25">
      <c r="A32" s="330"/>
      <c r="B32" s="347"/>
      <c r="C32" s="347"/>
      <c r="D32" s="347"/>
      <c r="E32" s="347"/>
      <c r="F32" s="347"/>
      <c r="G32" s="347"/>
      <c r="H32" s="347"/>
      <c r="I32" s="33" t="b">
        <v>1</v>
      </c>
      <c r="J32" s="16" t="str">
        <f>IF($I$32=TRUE,"0.1","0")</f>
        <v>0.1</v>
      </c>
      <c r="K32" s="224" t="str">
        <f t="shared" si="0"/>
        <v/>
      </c>
      <c r="L32" s="591"/>
      <c r="M32" s="382"/>
    </row>
    <row r="33" spans="1:13" ht="18.600000000000001" customHeight="1" thickBot="1" x14ac:dyDescent="0.3">
      <c r="A33" s="342"/>
      <c r="B33" s="343"/>
      <c r="C33" s="343"/>
      <c r="D33" s="343"/>
      <c r="E33" s="343"/>
      <c r="F33" s="343"/>
      <c r="G33" s="343"/>
      <c r="H33" s="343"/>
      <c r="I33" s="34" t="b">
        <v>1</v>
      </c>
      <c r="J33" s="35" t="str">
        <f>IF($I$33=TRUE,"0.1","0")</f>
        <v>0.1</v>
      </c>
      <c r="K33" s="225" t="str">
        <f t="shared" si="0"/>
        <v/>
      </c>
      <c r="L33" s="592"/>
      <c r="M33" s="383"/>
    </row>
    <row r="34" spans="1:13" ht="21" customHeight="1" x14ac:dyDescent="0.25">
      <c r="A34" s="329" t="s">
        <v>104</v>
      </c>
      <c r="B34" s="344"/>
      <c r="C34" s="344"/>
      <c r="D34" s="344"/>
      <c r="E34" s="344"/>
      <c r="F34" s="344"/>
      <c r="G34" s="344"/>
      <c r="H34" s="344"/>
      <c r="I34" s="30">
        <v>2</v>
      </c>
      <c r="J34" s="37" t="str">
        <f>IF($I$34=1,"0","0")</f>
        <v>0</v>
      </c>
      <c r="K34" s="223">
        <f>IF(I34=2,J35+ J36+J37+J38+J39+J40+J41+J42, 0)</f>
        <v>1.6</v>
      </c>
      <c r="L34" s="590" t="s">
        <v>462</v>
      </c>
      <c r="M34" s="380" t="s">
        <v>435</v>
      </c>
    </row>
    <row r="35" spans="1:13" ht="19.149999999999999" customHeight="1" x14ac:dyDescent="0.25">
      <c r="A35" s="330"/>
      <c r="B35" s="340"/>
      <c r="C35" s="340"/>
      <c r="D35" s="340"/>
      <c r="E35" s="340"/>
      <c r="F35" s="340"/>
      <c r="G35" s="340"/>
      <c r="H35" s="340"/>
      <c r="I35" s="33"/>
      <c r="J35" s="16" t="str">
        <f>IF($I$34=2,"1.6","0")</f>
        <v>1.6</v>
      </c>
      <c r="K35" s="224"/>
      <c r="L35" s="591"/>
      <c r="M35" s="381"/>
    </row>
    <row r="36" spans="1:13" ht="18" customHeight="1" x14ac:dyDescent="0.25">
      <c r="A36" s="330"/>
      <c r="B36" s="315"/>
      <c r="C36" s="315"/>
      <c r="D36" s="315"/>
      <c r="E36" s="315"/>
      <c r="F36" s="315"/>
      <c r="G36" s="315"/>
      <c r="H36" s="315"/>
      <c r="I36" s="33" t="b">
        <v>0</v>
      </c>
      <c r="J36" s="16" t="str">
        <f>IF($I$36=TRUE,"0.2","0")</f>
        <v>0</v>
      </c>
      <c r="K36" s="224" t="str">
        <f t="shared" ref="K36:K42" si="1">IF(AND($I$34&lt;&gt;2,I36=TRUE),"ERROR","")</f>
        <v/>
      </c>
      <c r="L36" s="591"/>
      <c r="M36" s="381"/>
    </row>
    <row r="37" spans="1:13" ht="18" customHeight="1" x14ac:dyDescent="0.25">
      <c r="A37" s="330"/>
      <c r="B37" s="315"/>
      <c r="C37" s="315"/>
      <c r="D37" s="315"/>
      <c r="E37" s="315"/>
      <c r="F37" s="315"/>
      <c r="G37" s="315"/>
      <c r="H37" s="315"/>
      <c r="I37" s="33" t="b">
        <v>0</v>
      </c>
      <c r="J37" s="16" t="str">
        <f>IF($I$37=TRUE,"0.2","0")</f>
        <v>0</v>
      </c>
      <c r="K37" s="224" t="str">
        <f t="shared" si="1"/>
        <v/>
      </c>
      <c r="L37" s="591"/>
      <c r="M37" s="381"/>
    </row>
    <row r="38" spans="1:13" ht="19.149999999999999" customHeight="1" x14ac:dyDescent="0.25">
      <c r="A38" s="330"/>
      <c r="B38" s="315"/>
      <c r="C38" s="315"/>
      <c r="D38" s="315"/>
      <c r="E38" s="315"/>
      <c r="F38" s="315"/>
      <c r="G38" s="315"/>
      <c r="H38" s="315"/>
      <c r="I38" s="33" t="b">
        <v>0</v>
      </c>
      <c r="J38" s="16" t="str">
        <f>IF($I$38=TRUE,"0.2","0")</f>
        <v>0</v>
      </c>
      <c r="K38" s="224" t="str">
        <f t="shared" si="1"/>
        <v/>
      </c>
      <c r="L38" s="591"/>
      <c r="M38" s="381"/>
    </row>
    <row r="39" spans="1:13" ht="17.45" customHeight="1" x14ac:dyDescent="0.25">
      <c r="A39" s="330"/>
      <c r="B39" s="315"/>
      <c r="C39" s="315"/>
      <c r="D39" s="315"/>
      <c r="E39" s="315"/>
      <c r="F39" s="315"/>
      <c r="G39" s="315"/>
      <c r="H39" s="315"/>
      <c r="I39" s="33" t="b">
        <v>0</v>
      </c>
      <c r="J39" s="16" t="str">
        <f>IF($I$39=TRUE,"0.2","0")</f>
        <v>0</v>
      </c>
      <c r="K39" s="224" t="str">
        <f t="shared" si="1"/>
        <v/>
      </c>
      <c r="L39" s="591"/>
      <c r="M39" s="381"/>
    </row>
    <row r="40" spans="1:13" x14ac:dyDescent="0.25">
      <c r="A40" s="330"/>
      <c r="B40" s="315"/>
      <c r="C40" s="315"/>
      <c r="D40" s="315"/>
      <c r="E40" s="315"/>
      <c r="F40" s="315"/>
      <c r="G40" s="315"/>
      <c r="H40" s="315"/>
      <c r="I40" s="33" t="b">
        <v>0</v>
      </c>
      <c r="J40" s="16" t="str">
        <f>IF($I$40=TRUE,"0.2","0")</f>
        <v>0</v>
      </c>
      <c r="K40" s="224" t="str">
        <f t="shared" si="1"/>
        <v/>
      </c>
      <c r="L40" s="591"/>
      <c r="M40" s="381"/>
    </row>
    <row r="41" spans="1:13" x14ac:dyDescent="0.25">
      <c r="A41" s="330"/>
      <c r="B41" s="315"/>
      <c r="C41" s="315"/>
      <c r="D41" s="315"/>
      <c r="E41" s="315"/>
      <c r="F41" s="315"/>
      <c r="G41" s="315"/>
      <c r="H41" s="315"/>
      <c r="I41" s="33" t="b">
        <v>0</v>
      </c>
      <c r="J41" s="16" t="str">
        <f>IF($I$41=TRUE,"0.2","0")</f>
        <v>0</v>
      </c>
      <c r="K41" s="224" t="str">
        <f t="shared" si="1"/>
        <v/>
      </c>
      <c r="L41" s="591"/>
      <c r="M41" s="381"/>
    </row>
    <row r="42" spans="1:13" ht="32.25" customHeight="1" thickBot="1" x14ac:dyDescent="0.3">
      <c r="A42" s="342"/>
      <c r="B42" s="307"/>
      <c r="C42" s="307"/>
      <c r="D42" s="307"/>
      <c r="E42" s="307"/>
      <c r="F42" s="307"/>
      <c r="G42" s="307"/>
      <c r="H42" s="307"/>
      <c r="I42" s="34" t="b">
        <v>0</v>
      </c>
      <c r="J42" s="35" t="str">
        <f>IF($I$42=TRUE,"0.2","0")</f>
        <v>0</v>
      </c>
      <c r="K42" s="225" t="str">
        <f t="shared" si="1"/>
        <v/>
      </c>
      <c r="L42" s="592"/>
      <c r="M42" s="383"/>
    </row>
    <row r="43" spans="1:13" ht="36" customHeight="1" x14ac:dyDescent="0.25">
      <c r="A43" s="329" t="s">
        <v>105</v>
      </c>
      <c r="B43" s="311"/>
      <c r="C43" s="311"/>
      <c r="D43" s="311"/>
      <c r="E43" s="311"/>
      <c r="F43" s="311"/>
      <c r="G43" s="311"/>
      <c r="H43" s="311"/>
      <c r="I43" s="30">
        <v>2</v>
      </c>
      <c r="J43" s="31" t="str">
        <f>IF($I$43=1,"0","0")</f>
        <v>0</v>
      </c>
      <c r="K43" s="223">
        <f>IF(I43=2, J45+J46+J47+J48+J49+J50, 0)</f>
        <v>1.6</v>
      </c>
      <c r="L43" s="590" t="s">
        <v>404</v>
      </c>
      <c r="M43" s="380" t="s">
        <v>436</v>
      </c>
    </row>
    <row r="44" spans="1:13" ht="39" customHeight="1" x14ac:dyDescent="0.25">
      <c r="A44" s="330"/>
      <c r="B44" s="315"/>
      <c r="C44" s="315"/>
      <c r="D44" s="315"/>
      <c r="E44" s="315"/>
      <c r="F44" s="315"/>
      <c r="G44" s="315"/>
      <c r="H44" s="315"/>
      <c r="I44" s="33"/>
      <c r="J44" s="16" t="str">
        <f>IF($I$43=2,"0","0")</f>
        <v>0</v>
      </c>
      <c r="K44" s="224"/>
      <c r="L44" s="591"/>
      <c r="M44" s="381"/>
    </row>
    <row r="45" spans="1:13" ht="21.6" customHeight="1" x14ac:dyDescent="0.25">
      <c r="A45" s="330"/>
      <c r="B45" s="315"/>
      <c r="C45" s="315"/>
      <c r="D45" s="315"/>
      <c r="E45" s="315"/>
      <c r="F45" s="315"/>
      <c r="G45" s="315"/>
      <c r="H45" s="315"/>
      <c r="I45" s="33" t="b">
        <v>1</v>
      </c>
      <c r="J45" s="16" t="str">
        <f>IF($I$45=TRUE,"0.4","0")</f>
        <v>0.4</v>
      </c>
      <c r="K45" s="224" t="str">
        <f t="shared" ref="K45:K50" si="2">IF(AND($I$43&lt;&gt;2,I45=TRUE),"ERROR","")</f>
        <v/>
      </c>
      <c r="L45" s="591"/>
      <c r="M45" s="381"/>
    </row>
    <row r="46" spans="1:13" ht="24.6" customHeight="1" x14ac:dyDescent="0.25">
      <c r="A46" s="330"/>
      <c r="B46" s="315"/>
      <c r="C46" s="315"/>
      <c r="D46" s="315"/>
      <c r="E46" s="315"/>
      <c r="F46" s="315"/>
      <c r="G46" s="315"/>
      <c r="H46" s="315"/>
      <c r="I46" s="33" t="b">
        <v>1</v>
      </c>
      <c r="J46" s="16" t="str">
        <f>IF($I$46=TRUE,"0.4","0")</f>
        <v>0.4</v>
      </c>
      <c r="K46" s="224" t="str">
        <f t="shared" si="2"/>
        <v/>
      </c>
      <c r="L46" s="591"/>
      <c r="M46" s="381"/>
    </row>
    <row r="47" spans="1:13" ht="21.6" customHeight="1" x14ac:dyDescent="0.25">
      <c r="A47" s="330"/>
      <c r="B47" s="315"/>
      <c r="C47" s="315"/>
      <c r="D47" s="315"/>
      <c r="E47" s="315"/>
      <c r="F47" s="315"/>
      <c r="G47" s="315"/>
      <c r="H47" s="315"/>
      <c r="I47" s="33" t="b">
        <v>0</v>
      </c>
      <c r="J47" s="16" t="str">
        <f>IF($I$47=TRUE,"0.4","0")</f>
        <v>0</v>
      </c>
      <c r="K47" s="224" t="str">
        <f t="shared" si="2"/>
        <v/>
      </c>
      <c r="L47" s="591"/>
      <c r="M47" s="381"/>
    </row>
    <row r="48" spans="1:13" ht="20.45" customHeight="1" x14ac:dyDescent="0.25">
      <c r="A48" s="330"/>
      <c r="B48" s="315"/>
      <c r="C48" s="315"/>
      <c r="D48" s="315"/>
      <c r="E48" s="315"/>
      <c r="F48" s="315"/>
      <c r="G48" s="315"/>
      <c r="H48" s="315"/>
      <c r="I48" s="33" t="b">
        <v>1</v>
      </c>
      <c r="J48" s="16" t="str">
        <f>IF($I$48=TRUE,"0.4","0")</f>
        <v>0.4</v>
      </c>
      <c r="K48" s="224" t="str">
        <f t="shared" si="2"/>
        <v/>
      </c>
      <c r="L48" s="591"/>
      <c r="M48" s="381"/>
    </row>
    <row r="49" spans="1:13 13096:13096" ht="27" customHeight="1" x14ac:dyDescent="0.25">
      <c r="A49" s="330"/>
      <c r="B49" s="341"/>
      <c r="C49" s="341"/>
      <c r="D49" s="341"/>
      <c r="E49" s="341"/>
      <c r="F49" s="341"/>
      <c r="G49" s="341"/>
      <c r="H49" s="341"/>
      <c r="I49" s="33" t="b">
        <v>0</v>
      </c>
      <c r="J49" s="16" t="str">
        <f>IF($I$49=TRUE,"0.5","0")</f>
        <v>0</v>
      </c>
      <c r="K49" s="224" t="str">
        <f t="shared" si="2"/>
        <v/>
      </c>
      <c r="L49" s="591"/>
      <c r="M49" s="382"/>
      <c r="SIR49" s="29" t="b">
        <v>1</v>
      </c>
    </row>
    <row r="50" spans="1:13 13096:13096" ht="24.6" customHeight="1" thickBot="1" x14ac:dyDescent="0.3">
      <c r="A50" s="342"/>
      <c r="B50" s="307"/>
      <c r="C50" s="307"/>
      <c r="D50" s="307"/>
      <c r="E50" s="307"/>
      <c r="F50" s="307"/>
      <c r="G50" s="307"/>
      <c r="H50" s="307"/>
      <c r="I50" s="34" t="b">
        <v>1</v>
      </c>
      <c r="J50" s="35" t="str">
        <f>IF($I$50=TRUE,"0.4","0")</f>
        <v>0.4</v>
      </c>
      <c r="K50" s="225" t="str">
        <f t="shared" si="2"/>
        <v/>
      </c>
      <c r="L50" s="592"/>
      <c r="M50" s="383"/>
    </row>
    <row r="51" spans="1:13 13096:13096" x14ac:dyDescent="0.25">
      <c r="A51" s="331" t="s">
        <v>106</v>
      </c>
      <c r="B51" s="331"/>
      <c r="C51" s="331"/>
      <c r="D51" s="331"/>
      <c r="E51" s="331"/>
      <c r="F51" s="331"/>
      <c r="G51" s="331"/>
      <c r="H51" s="331"/>
      <c r="I51" s="331"/>
      <c r="J51" s="322"/>
      <c r="K51" s="39">
        <f>SUM(K4:K50)</f>
        <v>17.099999999999998</v>
      </c>
    </row>
    <row r="52" spans="1:13 13096:13096" ht="30.6" customHeight="1" thickBot="1" x14ac:dyDescent="0.3">
      <c r="A52" s="324"/>
      <c r="B52" s="324"/>
      <c r="C52" s="324"/>
      <c r="D52" s="324"/>
      <c r="E52" s="324"/>
      <c r="F52" s="324"/>
      <c r="G52" s="324"/>
      <c r="H52" s="324"/>
      <c r="I52" s="324"/>
      <c r="J52" s="324"/>
      <c r="K52" s="324"/>
      <c r="L52" s="626"/>
      <c r="M52" s="626"/>
    </row>
    <row r="53" spans="1:13 13096:13096" ht="48" customHeight="1" thickBot="1" x14ac:dyDescent="0.3">
      <c r="A53" s="332" t="s">
        <v>107</v>
      </c>
      <c r="B53" s="333"/>
      <c r="C53" s="333"/>
      <c r="D53" s="333"/>
      <c r="E53" s="333"/>
      <c r="F53" s="333"/>
      <c r="G53" s="333"/>
      <c r="H53" s="333"/>
      <c r="I53" s="333"/>
      <c r="J53" s="333"/>
      <c r="K53" s="334"/>
      <c r="L53" s="623" t="s">
        <v>97</v>
      </c>
      <c r="M53" s="252" t="s">
        <v>349</v>
      </c>
    </row>
    <row r="54" spans="1:13 13096:13096" ht="30.6" customHeight="1" x14ac:dyDescent="0.25">
      <c r="A54" s="308" t="s">
        <v>108</v>
      </c>
      <c r="B54" s="311"/>
      <c r="C54" s="311"/>
      <c r="D54" s="311"/>
      <c r="E54" s="311"/>
      <c r="F54" s="311"/>
      <c r="G54" s="311"/>
      <c r="H54" s="311"/>
      <c r="I54" s="30">
        <v>2</v>
      </c>
      <c r="J54" s="31" t="str">
        <f>IF($I$54=1,"0","0")</f>
        <v>0</v>
      </c>
      <c r="K54" s="223">
        <f>IF(I54=1, 0, IF(I54=2, J56+J57+J58+J59+J60,0))</f>
        <v>3</v>
      </c>
      <c r="L54" s="577" t="s">
        <v>482</v>
      </c>
      <c r="M54" s="584" t="s">
        <v>463</v>
      </c>
    </row>
    <row r="55" spans="1:13 13096:13096" ht="37.9" customHeight="1" x14ac:dyDescent="0.25">
      <c r="A55" s="309"/>
      <c r="B55" s="340"/>
      <c r="C55" s="340"/>
      <c r="D55" s="340"/>
      <c r="E55" s="340"/>
      <c r="F55" s="340"/>
      <c r="G55" s="340"/>
      <c r="H55" s="340"/>
      <c r="I55" s="33"/>
      <c r="J55" s="16" t="str">
        <f>IF($I$54=2,"0","0")</f>
        <v>0</v>
      </c>
      <c r="K55" s="224"/>
      <c r="L55" s="579"/>
      <c r="M55" s="586"/>
    </row>
    <row r="56" spans="1:13 13096:13096" ht="38.450000000000003" customHeight="1" x14ac:dyDescent="0.25">
      <c r="A56" s="309"/>
      <c r="B56" s="315"/>
      <c r="C56" s="315"/>
      <c r="D56" s="315"/>
      <c r="E56" s="315"/>
      <c r="F56" s="315"/>
      <c r="G56" s="315"/>
      <c r="H56" s="315"/>
      <c r="I56" s="33" t="b">
        <v>1</v>
      </c>
      <c r="J56" s="16" t="str">
        <f>IF($I$56=TRUE,"1","0")</f>
        <v>1</v>
      </c>
      <c r="K56" s="224" t="str">
        <f>IF(AND($I$54&lt;&gt;2,I56=TRUE),"ERROR","")</f>
        <v/>
      </c>
      <c r="L56" s="579"/>
      <c r="M56" s="586"/>
    </row>
    <row r="57" spans="1:13 13096:13096" ht="35.450000000000003" customHeight="1" x14ac:dyDescent="0.25">
      <c r="A57" s="309"/>
      <c r="B57" s="315"/>
      <c r="C57" s="315"/>
      <c r="D57" s="315"/>
      <c r="E57" s="315"/>
      <c r="F57" s="315"/>
      <c r="G57" s="315"/>
      <c r="H57" s="315"/>
      <c r="I57" s="33" t="b">
        <v>1</v>
      </c>
      <c r="J57" s="16" t="str">
        <f>IF($I$57=TRUE,"1","0")</f>
        <v>1</v>
      </c>
      <c r="K57" s="224" t="str">
        <f>IF(AND($I$54&lt;&gt;2,I57=TRUE),"ERROR","")</f>
        <v/>
      </c>
      <c r="L57" s="579"/>
      <c r="M57" s="586"/>
    </row>
    <row r="58" spans="1:13 13096:13096" ht="22.9" customHeight="1" x14ac:dyDescent="0.25">
      <c r="A58" s="309"/>
      <c r="B58" s="315"/>
      <c r="C58" s="315"/>
      <c r="D58" s="315"/>
      <c r="E58" s="315"/>
      <c r="F58" s="315"/>
      <c r="G58" s="315"/>
      <c r="H58" s="315"/>
      <c r="I58" s="33" t="b">
        <v>0</v>
      </c>
      <c r="J58" s="16" t="str">
        <f>IF($I$58=TRUE,"1","0")</f>
        <v>0</v>
      </c>
      <c r="K58" s="224" t="str">
        <f>IF(AND($I$54&lt;&gt;2,I58=TRUE),"ERROR","")</f>
        <v/>
      </c>
      <c r="L58" s="579"/>
      <c r="M58" s="586"/>
    </row>
    <row r="59" spans="1:13 13096:13096" ht="27" customHeight="1" x14ac:dyDescent="0.25">
      <c r="A59" s="309"/>
      <c r="B59" s="315"/>
      <c r="C59" s="315"/>
      <c r="D59" s="315"/>
      <c r="E59" s="315"/>
      <c r="F59" s="315"/>
      <c r="G59" s="315"/>
      <c r="H59" s="315"/>
      <c r="I59" s="33" t="b">
        <v>0</v>
      </c>
      <c r="J59" s="16" t="str">
        <f>IF($I$59=TRUE,"1","0")</f>
        <v>0</v>
      </c>
      <c r="K59" s="224" t="str">
        <f>IF(AND($I$54&lt;&gt;2,I59=TRUE),"ERROR","")</f>
        <v/>
      </c>
      <c r="L59" s="579"/>
      <c r="M59" s="586"/>
    </row>
    <row r="60" spans="1:13 13096:13096" ht="22.15" customHeight="1" thickBot="1" x14ac:dyDescent="0.3">
      <c r="A60" s="310"/>
      <c r="B60" s="307"/>
      <c r="C60" s="307"/>
      <c r="D60" s="307"/>
      <c r="E60" s="307"/>
      <c r="F60" s="307"/>
      <c r="G60" s="307"/>
      <c r="H60" s="307"/>
      <c r="I60" s="34" t="b">
        <v>1</v>
      </c>
      <c r="J60" s="35" t="str">
        <f>IF($I$60=TRUE,"1","0")</f>
        <v>1</v>
      </c>
      <c r="K60" s="225" t="str">
        <f>IF(AND($I$54&lt;&gt;2,I60=TRUE),"ERROR","")</f>
        <v/>
      </c>
      <c r="L60" s="581"/>
      <c r="M60" s="593"/>
    </row>
    <row r="61" spans="1:13 13096:13096" ht="51" customHeight="1" x14ac:dyDescent="0.25">
      <c r="A61" s="329" t="s">
        <v>352</v>
      </c>
      <c r="B61" s="311"/>
      <c r="C61" s="311"/>
      <c r="D61" s="311"/>
      <c r="E61" s="311"/>
      <c r="F61" s="311"/>
      <c r="G61" s="311"/>
      <c r="H61" s="311"/>
      <c r="I61" s="30">
        <v>2</v>
      </c>
      <c r="J61" s="31" t="str">
        <f>IF($I$61=1,"0","0")</f>
        <v>0</v>
      </c>
      <c r="K61" s="223">
        <f>J61+J62</f>
        <v>5</v>
      </c>
      <c r="L61" s="577" t="s">
        <v>507</v>
      </c>
      <c r="M61" s="584" t="s">
        <v>398</v>
      </c>
    </row>
    <row r="62" spans="1:13 13096:13096" ht="78" customHeight="1" thickBot="1" x14ac:dyDescent="0.3">
      <c r="A62" s="330"/>
      <c r="B62" s="315"/>
      <c r="C62" s="315"/>
      <c r="D62" s="315"/>
      <c r="E62" s="315"/>
      <c r="F62" s="315"/>
      <c r="G62" s="315"/>
      <c r="H62" s="315"/>
      <c r="I62" s="33"/>
      <c r="J62" s="16" t="str">
        <f>IF($I$61=2,"5","0")</f>
        <v>5</v>
      </c>
      <c r="K62" s="224"/>
      <c r="L62" s="579"/>
      <c r="M62" s="586"/>
    </row>
    <row r="63" spans="1:13 13096:13096" ht="23.45" customHeight="1" x14ac:dyDescent="0.25">
      <c r="A63" s="308" t="s">
        <v>109</v>
      </c>
      <c r="B63" s="311"/>
      <c r="C63" s="311"/>
      <c r="D63" s="311"/>
      <c r="E63" s="311"/>
      <c r="F63" s="311"/>
      <c r="G63" s="311"/>
      <c r="H63" s="311"/>
      <c r="I63" s="30">
        <v>4</v>
      </c>
      <c r="J63" s="31" t="str">
        <f>IF($I$63=1,"0","0")</f>
        <v>0</v>
      </c>
      <c r="K63" s="223">
        <f>J63+J65+J66+J67</f>
        <v>1</v>
      </c>
      <c r="L63" s="590" t="s">
        <v>483</v>
      </c>
      <c r="M63" s="380" t="s">
        <v>430</v>
      </c>
    </row>
    <row r="64" spans="1:13 13096:13096" ht="19.149999999999999" customHeight="1" x14ac:dyDescent="0.25">
      <c r="A64" s="309"/>
      <c r="B64" s="313" t="s">
        <v>110</v>
      </c>
      <c r="C64" s="314"/>
      <c r="D64" s="314"/>
      <c r="E64" s="314"/>
      <c r="F64" s="314"/>
      <c r="G64" s="314"/>
      <c r="H64" s="314"/>
      <c r="I64" s="33"/>
      <c r="J64" s="16"/>
      <c r="K64" s="224"/>
      <c r="L64" s="591"/>
      <c r="M64" s="381"/>
    </row>
    <row r="65" spans="1:13" ht="17.45" customHeight="1" x14ac:dyDescent="0.25">
      <c r="A65" s="309"/>
      <c r="B65" s="315"/>
      <c r="C65" s="315"/>
      <c r="D65" s="315"/>
      <c r="E65" s="315"/>
      <c r="F65" s="315"/>
      <c r="G65" s="315"/>
      <c r="H65" s="315"/>
      <c r="I65" s="33"/>
      <c r="J65" s="16" t="str">
        <f>IF($I$63=2,"5","0")</f>
        <v>0</v>
      </c>
      <c r="K65" s="224"/>
      <c r="L65" s="591"/>
      <c r="M65" s="381"/>
    </row>
    <row r="66" spans="1:13" ht="19.149999999999999" customHeight="1" x14ac:dyDescent="0.25">
      <c r="A66" s="309"/>
      <c r="B66" s="315"/>
      <c r="C66" s="315"/>
      <c r="D66" s="315"/>
      <c r="E66" s="315"/>
      <c r="F66" s="315"/>
      <c r="G66" s="315"/>
      <c r="H66" s="315"/>
      <c r="I66" s="33"/>
      <c r="J66" s="16" t="str">
        <f>IF($I$63=3,"3","0")</f>
        <v>0</v>
      </c>
      <c r="K66" s="224"/>
      <c r="L66" s="591"/>
      <c r="M66" s="381"/>
    </row>
    <row r="67" spans="1:13" ht="17.45" customHeight="1" thickBot="1" x14ac:dyDescent="0.3">
      <c r="A67" s="310"/>
      <c r="B67" s="307"/>
      <c r="C67" s="307"/>
      <c r="D67" s="307"/>
      <c r="E67" s="307"/>
      <c r="F67" s="307"/>
      <c r="G67" s="307"/>
      <c r="H67" s="307"/>
      <c r="I67" s="34"/>
      <c r="J67" s="35" t="str">
        <f>IF($I$63=4,"1","0")</f>
        <v>1</v>
      </c>
      <c r="K67" s="225"/>
      <c r="L67" s="592"/>
      <c r="M67" s="383"/>
    </row>
    <row r="68" spans="1:13" ht="21" customHeight="1" x14ac:dyDescent="0.25">
      <c r="A68" s="316" t="s">
        <v>111</v>
      </c>
      <c r="B68" s="328"/>
      <c r="C68" s="328"/>
      <c r="D68" s="328"/>
      <c r="E68" s="328"/>
      <c r="F68" s="328"/>
      <c r="G68" s="328"/>
      <c r="H68" s="328"/>
      <c r="I68" s="46">
        <v>2</v>
      </c>
      <c r="J68" s="37" t="str">
        <f>IF($I$68=2,"0","0")</f>
        <v>0</v>
      </c>
      <c r="K68" s="226">
        <f>IF(I68=2, J70+J71+J72+J73, 0)</f>
        <v>2.5</v>
      </c>
      <c r="L68" s="583" t="s">
        <v>526</v>
      </c>
      <c r="M68" s="391" t="s">
        <v>492</v>
      </c>
    </row>
    <row r="69" spans="1:13" x14ac:dyDescent="0.25">
      <c r="A69" s="317"/>
      <c r="B69" s="320"/>
      <c r="C69" s="320"/>
      <c r="D69" s="320"/>
      <c r="E69" s="320"/>
      <c r="F69" s="320"/>
      <c r="G69" s="320"/>
      <c r="H69" s="320"/>
      <c r="I69" s="44"/>
      <c r="J69" s="175" t="str">
        <f>IF($I$68=1,"0","0")</f>
        <v>0</v>
      </c>
      <c r="K69" s="263"/>
      <c r="L69" s="585"/>
      <c r="M69" s="392"/>
    </row>
    <row r="70" spans="1:13" ht="20.45" customHeight="1" x14ac:dyDescent="0.25">
      <c r="A70" s="317"/>
      <c r="B70" s="320"/>
      <c r="C70" s="320"/>
      <c r="D70" s="320"/>
      <c r="E70" s="320"/>
      <c r="F70" s="320"/>
      <c r="G70" s="320"/>
      <c r="H70" s="320"/>
      <c r="I70" s="44" t="b">
        <v>1</v>
      </c>
      <c r="J70" s="175" t="str">
        <f>IF($I$70=TRUE,"1.25","0")</f>
        <v>1.25</v>
      </c>
      <c r="K70" s="263" t="str">
        <f>IF(AND($I$68&lt;&gt;2,I70=TRUE),"ERROR","")</f>
        <v/>
      </c>
      <c r="L70" s="585"/>
      <c r="M70" s="392"/>
    </row>
    <row r="71" spans="1:13" ht="20.45" customHeight="1" x14ac:dyDescent="0.25">
      <c r="A71" s="317"/>
      <c r="B71" s="320"/>
      <c r="C71" s="320"/>
      <c r="D71" s="320"/>
      <c r="E71" s="320"/>
      <c r="F71" s="320"/>
      <c r="G71" s="320"/>
      <c r="H71" s="320"/>
      <c r="I71" s="44" t="b">
        <v>1</v>
      </c>
      <c r="J71" s="175" t="str">
        <f>IF($I$71=TRUE,"1.25","0")</f>
        <v>1.25</v>
      </c>
      <c r="K71" s="263" t="str">
        <f>IF(AND($I$68&lt;&gt;2,I71=TRUE),"ERROR","")</f>
        <v/>
      </c>
      <c r="L71" s="585"/>
      <c r="M71" s="392"/>
    </row>
    <row r="72" spans="1:13" ht="18" customHeight="1" x14ac:dyDescent="0.25">
      <c r="A72" s="317"/>
      <c r="B72" s="320"/>
      <c r="C72" s="320"/>
      <c r="D72" s="320"/>
      <c r="E72" s="320"/>
      <c r="F72" s="320"/>
      <c r="G72" s="320"/>
      <c r="H72" s="320"/>
      <c r="I72" s="44" t="b">
        <v>0</v>
      </c>
      <c r="J72" s="175" t="str">
        <f>IF($I$72=TRUE,"1.25","0")</f>
        <v>0</v>
      </c>
      <c r="K72" s="263" t="str">
        <f>IF(AND($I$68&lt;&gt;2,I72=TRUE),"ERROR","")</f>
        <v/>
      </c>
      <c r="L72" s="585"/>
      <c r="M72" s="392"/>
    </row>
    <row r="73" spans="1:13" ht="19.149999999999999" customHeight="1" thickBot="1" x14ac:dyDescent="0.3">
      <c r="A73" s="318"/>
      <c r="B73" s="321"/>
      <c r="C73" s="321"/>
      <c r="D73" s="321"/>
      <c r="E73" s="321"/>
      <c r="F73" s="321"/>
      <c r="G73" s="321"/>
      <c r="H73" s="321"/>
      <c r="I73" s="45" t="b">
        <v>0</v>
      </c>
      <c r="J73" s="177" t="str">
        <f>IF($I$73=TRUE,"1.25","0")</f>
        <v>0</v>
      </c>
      <c r="K73" s="264" t="str">
        <f>IF(AND($I$68&lt;&gt;2,I73=TRUE),"ERROR","")</f>
        <v/>
      </c>
      <c r="L73" s="587"/>
      <c r="M73" s="393"/>
    </row>
    <row r="74" spans="1:13" x14ac:dyDescent="0.25">
      <c r="A74" s="322" t="s">
        <v>112</v>
      </c>
      <c r="B74" s="323"/>
      <c r="C74" s="323"/>
      <c r="D74" s="323"/>
      <c r="E74" s="323"/>
      <c r="F74" s="323"/>
      <c r="G74" s="323"/>
      <c r="H74" s="323"/>
      <c r="I74" s="323"/>
      <c r="J74" s="323"/>
      <c r="K74" s="251">
        <f>SUM(K54:K70)</f>
        <v>11.5</v>
      </c>
    </row>
    <row r="75" spans="1:13" ht="28.15" customHeight="1" thickBot="1" x14ac:dyDescent="0.3">
      <c r="A75" s="324"/>
      <c r="B75" s="324"/>
      <c r="C75" s="324"/>
      <c r="D75" s="324"/>
      <c r="E75" s="324"/>
      <c r="F75" s="324"/>
      <c r="G75" s="324"/>
      <c r="H75" s="324"/>
      <c r="I75" s="324"/>
      <c r="J75" s="324"/>
      <c r="K75" s="324"/>
      <c r="L75" s="626"/>
      <c r="M75" s="626"/>
    </row>
    <row r="76" spans="1:13" ht="48.6" customHeight="1" thickBot="1" x14ac:dyDescent="0.3">
      <c r="A76" s="325" t="s">
        <v>113</v>
      </c>
      <c r="B76" s="326"/>
      <c r="C76" s="326"/>
      <c r="D76" s="326"/>
      <c r="E76" s="326"/>
      <c r="F76" s="326"/>
      <c r="G76" s="326"/>
      <c r="H76" s="326"/>
      <c r="I76" s="326"/>
      <c r="J76" s="326"/>
      <c r="K76" s="327"/>
      <c r="L76" s="623" t="s">
        <v>97</v>
      </c>
      <c r="M76" s="252" t="s">
        <v>349</v>
      </c>
    </row>
    <row r="77" spans="1:13" ht="24" customHeight="1" x14ac:dyDescent="0.25">
      <c r="A77" s="308" t="s">
        <v>114</v>
      </c>
      <c r="B77" s="311"/>
      <c r="C77" s="311"/>
      <c r="D77" s="311"/>
      <c r="E77" s="311"/>
      <c r="F77" s="311"/>
      <c r="G77" s="311"/>
      <c r="H77" s="311"/>
      <c r="I77" s="30">
        <v>2</v>
      </c>
      <c r="J77" s="31" t="str">
        <f>IF($I$77=1,"0","0")</f>
        <v>0</v>
      </c>
      <c r="K77" s="223">
        <f>IF(I77=1,0,IF(I77=2,J79+J80+J81+J82+J83+J84+J85,0))</f>
        <v>7</v>
      </c>
      <c r="L77" s="590" t="s">
        <v>493</v>
      </c>
      <c r="M77" s="380" t="s">
        <v>464</v>
      </c>
    </row>
    <row r="78" spans="1:13" ht="22.5" customHeight="1" x14ac:dyDescent="0.25">
      <c r="A78" s="309"/>
      <c r="B78" s="315"/>
      <c r="C78" s="315"/>
      <c r="D78" s="315"/>
      <c r="E78" s="315"/>
      <c r="F78" s="315"/>
      <c r="G78" s="315"/>
      <c r="H78" s="315"/>
      <c r="I78" s="33"/>
      <c r="J78" s="16" t="str">
        <f>IF($I$77=2,"0","0")</f>
        <v>0</v>
      </c>
      <c r="K78" s="224"/>
      <c r="L78" s="591"/>
      <c r="M78" s="381"/>
    </row>
    <row r="79" spans="1:13" ht="16.899999999999999" customHeight="1" x14ac:dyDescent="0.25">
      <c r="A79" s="309"/>
      <c r="B79" s="315"/>
      <c r="C79" s="315"/>
      <c r="D79" s="315"/>
      <c r="E79" s="315"/>
      <c r="F79" s="315"/>
      <c r="G79" s="315"/>
      <c r="H79" s="315"/>
      <c r="I79" s="33" t="b">
        <v>1</v>
      </c>
      <c r="J79" s="16" t="str">
        <f>IF($I$79=TRUE,"1","0")</f>
        <v>1</v>
      </c>
      <c r="K79" s="224" t="str">
        <f>IF(AND($I$77&lt;&gt;2,I79=TRUE),"ERROR","")</f>
        <v/>
      </c>
      <c r="L79" s="591"/>
      <c r="M79" s="381"/>
    </row>
    <row r="80" spans="1:13" ht="17.45" customHeight="1" x14ac:dyDescent="0.25">
      <c r="A80" s="309"/>
      <c r="B80" s="315"/>
      <c r="C80" s="315"/>
      <c r="D80" s="315"/>
      <c r="E80" s="315"/>
      <c r="F80" s="315"/>
      <c r="G80" s="315"/>
      <c r="H80" s="315"/>
      <c r="I80" s="33" t="b">
        <v>1</v>
      </c>
      <c r="J80" s="16" t="str">
        <f>IF($I$80=TRUE,"1","0")</f>
        <v>1</v>
      </c>
      <c r="K80" s="224" t="str">
        <f t="shared" ref="K80:K85" si="3">IF(AND($I$77&lt;&gt;2,I80=TRUE),"ERROR","")</f>
        <v/>
      </c>
      <c r="L80" s="591"/>
      <c r="M80" s="381"/>
    </row>
    <row r="81" spans="1:13" ht="18" customHeight="1" x14ac:dyDescent="0.25">
      <c r="A81" s="309"/>
      <c r="B81" s="315"/>
      <c r="C81" s="315"/>
      <c r="D81" s="315"/>
      <c r="E81" s="315"/>
      <c r="F81" s="315"/>
      <c r="G81" s="315"/>
      <c r="H81" s="315"/>
      <c r="I81" s="33" t="b">
        <v>1</v>
      </c>
      <c r="J81" s="16" t="str">
        <f>IF($I$81=TRUE,"1","0")</f>
        <v>1</v>
      </c>
      <c r="K81" s="224" t="str">
        <f t="shared" si="3"/>
        <v/>
      </c>
      <c r="L81" s="591"/>
      <c r="M81" s="381"/>
    </row>
    <row r="82" spans="1:13" x14ac:dyDescent="0.25">
      <c r="A82" s="309"/>
      <c r="B82" s="315"/>
      <c r="C82" s="315"/>
      <c r="D82" s="315"/>
      <c r="E82" s="315"/>
      <c r="F82" s="315"/>
      <c r="G82" s="315"/>
      <c r="H82" s="315"/>
      <c r="I82" s="33" t="b">
        <v>1</v>
      </c>
      <c r="J82" s="16" t="str">
        <f>IF($I$82=TRUE,"1","0")</f>
        <v>1</v>
      </c>
      <c r="K82" s="224" t="str">
        <f t="shared" si="3"/>
        <v/>
      </c>
      <c r="L82" s="591"/>
      <c r="M82" s="381"/>
    </row>
    <row r="83" spans="1:13" x14ac:dyDescent="0.25">
      <c r="A83" s="309"/>
      <c r="B83" s="315"/>
      <c r="C83" s="315"/>
      <c r="D83" s="315"/>
      <c r="E83" s="315"/>
      <c r="F83" s="315"/>
      <c r="G83" s="315"/>
      <c r="H83" s="315"/>
      <c r="I83" s="33" t="b">
        <v>1</v>
      </c>
      <c r="J83" s="16" t="str">
        <f>IF($I$83=TRUE,"1","0")</f>
        <v>1</v>
      </c>
      <c r="K83" s="224" t="str">
        <f t="shared" si="3"/>
        <v/>
      </c>
      <c r="L83" s="591"/>
      <c r="M83" s="382"/>
    </row>
    <row r="84" spans="1:13" x14ac:dyDescent="0.25">
      <c r="A84" s="309"/>
      <c r="B84" s="315"/>
      <c r="C84" s="315"/>
      <c r="D84" s="315"/>
      <c r="E84" s="315"/>
      <c r="F84" s="315"/>
      <c r="G84" s="315"/>
      <c r="H84" s="315"/>
      <c r="I84" s="33" t="b">
        <v>1</v>
      </c>
      <c r="J84" s="16" t="str">
        <f>IF($I$84=TRUE,"1","0")</f>
        <v>1</v>
      </c>
      <c r="K84" s="224" t="str">
        <f t="shared" si="3"/>
        <v/>
      </c>
      <c r="L84" s="591"/>
      <c r="M84" s="382"/>
    </row>
    <row r="85" spans="1:13" ht="23.25" customHeight="1" thickBot="1" x14ac:dyDescent="0.3">
      <c r="A85" s="310"/>
      <c r="B85" s="307"/>
      <c r="C85" s="307"/>
      <c r="D85" s="307"/>
      <c r="E85" s="307"/>
      <c r="F85" s="307"/>
      <c r="G85" s="307"/>
      <c r="H85" s="307"/>
      <c r="I85" s="34" t="b">
        <v>1</v>
      </c>
      <c r="J85" s="35" t="str">
        <f>IF($I$85=TRUE,"1","0")</f>
        <v>1</v>
      </c>
      <c r="K85" s="225" t="str">
        <f t="shared" si="3"/>
        <v/>
      </c>
      <c r="L85" s="592"/>
      <c r="M85" s="383"/>
    </row>
    <row r="86" spans="1:13" ht="31.9" customHeight="1" x14ac:dyDescent="0.25">
      <c r="A86" s="316" t="s">
        <v>115</v>
      </c>
      <c r="B86" s="319"/>
      <c r="C86" s="319"/>
      <c r="D86" s="319"/>
      <c r="E86" s="319"/>
      <c r="F86" s="319"/>
      <c r="G86" s="319"/>
      <c r="H86" s="319"/>
      <c r="I86" s="46">
        <v>2</v>
      </c>
      <c r="J86" s="37" t="str">
        <f>IF($I$86=2,"0","0")</f>
        <v>0</v>
      </c>
      <c r="K86" s="226">
        <f>IF(I86=1, 0, IF(I86=2, J88+J89+J90+J91+J92, IF(OR(I86&lt;&gt;1, I86&lt;&gt;2),0)))</f>
        <v>3</v>
      </c>
      <c r="L86" s="583" t="s">
        <v>465</v>
      </c>
      <c r="M86" s="391" t="s">
        <v>466</v>
      </c>
    </row>
    <row r="87" spans="1:13" ht="17.45" customHeight="1" x14ac:dyDescent="0.25">
      <c r="A87" s="317"/>
      <c r="B87" s="320"/>
      <c r="C87" s="320"/>
      <c r="D87" s="320"/>
      <c r="E87" s="320"/>
      <c r="F87" s="320"/>
      <c r="G87" s="320"/>
      <c r="H87" s="320"/>
      <c r="I87" s="44"/>
      <c r="J87" s="175" t="str">
        <f>IF($I$86=1,"0","0")</f>
        <v>0</v>
      </c>
      <c r="K87" s="263"/>
      <c r="L87" s="585"/>
      <c r="M87" s="392"/>
    </row>
    <row r="88" spans="1:13" ht="33.75" customHeight="1" x14ac:dyDescent="0.25">
      <c r="A88" s="317"/>
      <c r="B88" s="320"/>
      <c r="C88" s="320"/>
      <c r="D88" s="320"/>
      <c r="E88" s="320"/>
      <c r="F88" s="320"/>
      <c r="G88" s="320"/>
      <c r="H88" s="320"/>
      <c r="I88" s="44" t="b">
        <v>0</v>
      </c>
      <c r="J88" s="175" t="str">
        <f>IF($I$88=TRUE,"1","0")</f>
        <v>0</v>
      </c>
      <c r="K88" s="263" t="str">
        <f>IF(AND($I$86&lt;&gt;2,I88=TRUE),"ERROR","")</f>
        <v/>
      </c>
      <c r="L88" s="585"/>
      <c r="M88" s="392"/>
    </row>
    <row r="89" spans="1:13" ht="19.149999999999999" customHeight="1" x14ac:dyDescent="0.25">
      <c r="A89" s="317"/>
      <c r="B89" s="320"/>
      <c r="C89" s="320"/>
      <c r="D89" s="320"/>
      <c r="E89" s="320"/>
      <c r="F89" s="320"/>
      <c r="G89" s="320"/>
      <c r="H89" s="320"/>
      <c r="I89" s="44" t="b">
        <v>1</v>
      </c>
      <c r="J89" s="175" t="str">
        <f>IF($I$89=TRUE,"1","0")</f>
        <v>1</v>
      </c>
      <c r="K89" s="263" t="str">
        <f>IF(AND($I$86&lt;&gt;2,I89=TRUE),"ERROR","")</f>
        <v/>
      </c>
      <c r="L89" s="585"/>
      <c r="M89" s="392"/>
    </row>
    <row r="90" spans="1:13" ht="19.899999999999999" customHeight="1" x14ac:dyDescent="0.25">
      <c r="A90" s="317"/>
      <c r="B90" s="320"/>
      <c r="C90" s="320"/>
      <c r="D90" s="320"/>
      <c r="E90" s="320"/>
      <c r="F90" s="320"/>
      <c r="G90" s="320"/>
      <c r="H90" s="320"/>
      <c r="I90" s="44" t="b">
        <v>1</v>
      </c>
      <c r="J90" s="175" t="str">
        <f>IF($I$90=TRUE,"1","0")</f>
        <v>1</v>
      </c>
      <c r="K90" s="263" t="str">
        <f>IF(AND($I$86&lt;&gt;2,I90=TRUE),"ERROR","")</f>
        <v/>
      </c>
      <c r="L90" s="585"/>
      <c r="M90" s="392"/>
    </row>
    <row r="91" spans="1:13" ht="19.149999999999999" customHeight="1" x14ac:dyDescent="0.25">
      <c r="A91" s="317"/>
      <c r="B91" s="320"/>
      <c r="C91" s="320"/>
      <c r="D91" s="320"/>
      <c r="E91" s="320"/>
      <c r="F91" s="320"/>
      <c r="G91" s="320"/>
      <c r="H91" s="320"/>
      <c r="I91" s="44" t="b">
        <v>0</v>
      </c>
      <c r="J91" s="175" t="str">
        <f>IF($I$91=TRUE,"1","0")</f>
        <v>0</v>
      </c>
      <c r="K91" s="263" t="str">
        <f>IF(AND($I$86&lt;&gt;2,I91=TRUE),"ERROR","")</f>
        <v/>
      </c>
      <c r="L91" s="585"/>
      <c r="M91" s="392"/>
    </row>
    <row r="92" spans="1:13" ht="20.45" customHeight="1" thickBot="1" x14ac:dyDescent="0.3">
      <c r="A92" s="318"/>
      <c r="B92" s="321"/>
      <c r="C92" s="321"/>
      <c r="D92" s="321"/>
      <c r="E92" s="321"/>
      <c r="F92" s="321"/>
      <c r="G92" s="321"/>
      <c r="H92" s="321"/>
      <c r="I92" s="45" t="b">
        <v>1</v>
      </c>
      <c r="J92" s="177" t="str">
        <f>IF($I$92=TRUE,"1","0")</f>
        <v>1</v>
      </c>
      <c r="K92" s="264" t="str">
        <f>IF(AND($I$86&lt;&gt;2,I92=TRUE),"ERROR","")</f>
        <v/>
      </c>
      <c r="L92" s="587"/>
      <c r="M92" s="393"/>
    </row>
    <row r="93" spans="1:13" ht="18" customHeight="1" x14ac:dyDescent="0.25">
      <c r="A93" s="308" t="s">
        <v>116</v>
      </c>
      <c r="B93" s="311"/>
      <c r="C93" s="311"/>
      <c r="D93" s="311"/>
      <c r="E93" s="311"/>
      <c r="F93" s="311"/>
      <c r="G93" s="311"/>
      <c r="H93" s="311"/>
      <c r="I93" s="30">
        <v>2</v>
      </c>
      <c r="J93" s="31" t="str">
        <f>IF($I$93=1,"0","0")</f>
        <v>0</v>
      </c>
      <c r="K93" s="223">
        <f>IF(I93=1, 0, IF(I93=2, J94+J95+J96+J97+J98+J99+J100, IF(OR(I93&lt;&gt;1, I93&lt;&gt;2),0)))</f>
        <v>4</v>
      </c>
      <c r="L93" s="590" t="s">
        <v>405</v>
      </c>
      <c r="M93" s="380"/>
    </row>
    <row r="94" spans="1:13" ht="22.15" customHeight="1" x14ac:dyDescent="0.25">
      <c r="A94" s="309"/>
      <c r="B94" s="315"/>
      <c r="C94" s="315"/>
      <c r="D94" s="315"/>
      <c r="E94" s="315"/>
      <c r="F94" s="315"/>
      <c r="G94" s="315"/>
      <c r="H94" s="315"/>
      <c r="I94" s="33"/>
      <c r="J94" s="16" t="str">
        <f>IF($I$93=2,"0","0")</f>
        <v>0</v>
      </c>
      <c r="K94" s="224"/>
      <c r="L94" s="591"/>
      <c r="M94" s="381"/>
    </row>
    <row r="95" spans="1:13" ht="24" customHeight="1" x14ac:dyDescent="0.25">
      <c r="A95" s="309"/>
      <c r="B95" s="315"/>
      <c r="C95" s="315"/>
      <c r="D95" s="315"/>
      <c r="E95" s="315"/>
      <c r="F95" s="315"/>
      <c r="G95" s="315"/>
      <c r="H95" s="315"/>
      <c r="I95" s="33" t="b">
        <v>1</v>
      </c>
      <c r="J95" s="16" t="str">
        <f>IF($I$95=TRUE,"1","0")</f>
        <v>1</v>
      </c>
      <c r="K95" s="224" t="str">
        <f t="shared" ref="K95:K100" si="4">IF(AND($I$93&lt;&gt;2,I95=TRUE),"ERROR","")</f>
        <v/>
      </c>
      <c r="L95" s="591"/>
      <c r="M95" s="381"/>
    </row>
    <row r="96" spans="1:13" ht="24" customHeight="1" x14ac:dyDescent="0.25">
      <c r="A96" s="309"/>
      <c r="B96" s="315"/>
      <c r="C96" s="315"/>
      <c r="D96" s="315"/>
      <c r="E96" s="315"/>
      <c r="F96" s="315"/>
      <c r="G96" s="315"/>
      <c r="H96" s="315"/>
      <c r="I96" s="33" t="b">
        <v>1</v>
      </c>
      <c r="J96" s="16" t="str">
        <f>IF($I$96=TRUE,"1","0")</f>
        <v>1</v>
      </c>
      <c r="K96" s="224" t="str">
        <f t="shared" si="4"/>
        <v/>
      </c>
      <c r="L96" s="591"/>
      <c r="M96" s="381"/>
    </row>
    <row r="97" spans="1:13" ht="22.9" customHeight="1" x14ac:dyDescent="0.25">
      <c r="A97" s="309"/>
      <c r="B97" s="315"/>
      <c r="C97" s="315"/>
      <c r="D97" s="315"/>
      <c r="E97" s="315"/>
      <c r="F97" s="315"/>
      <c r="G97" s="315"/>
      <c r="H97" s="315"/>
      <c r="I97" s="33" t="b">
        <v>1</v>
      </c>
      <c r="J97" s="16" t="str">
        <f>IF($I$97=TRUE,"1","0")</f>
        <v>1</v>
      </c>
      <c r="K97" s="224" t="str">
        <f t="shared" si="4"/>
        <v/>
      </c>
      <c r="L97" s="591"/>
      <c r="M97" s="381"/>
    </row>
    <row r="98" spans="1:13" ht="26.45" customHeight="1" x14ac:dyDescent="0.25">
      <c r="A98" s="309"/>
      <c r="B98" s="315"/>
      <c r="C98" s="315"/>
      <c r="D98" s="315"/>
      <c r="E98" s="315"/>
      <c r="F98" s="315"/>
      <c r="G98" s="315"/>
      <c r="H98" s="315"/>
      <c r="I98" s="33" t="b">
        <v>1</v>
      </c>
      <c r="J98" s="16" t="str">
        <f>IF($I$98=TRUE,"1","0")</f>
        <v>1</v>
      </c>
      <c r="K98" s="224" t="str">
        <f t="shared" si="4"/>
        <v/>
      </c>
      <c r="L98" s="591"/>
      <c r="M98" s="381"/>
    </row>
    <row r="99" spans="1:13" ht="22.15" customHeight="1" x14ac:dyDescent="0.25">
      <c r="A99" s="309"/>
      <c r="B99" s="315"/>
      <c r="C99" s="315"/>
      <c r="D99" s="315"/>
      <c r="E99" s="315"/>
      <c r="F99" s="315"/>
      <c r="G99" s="315"/>
      <c r="H99" s="315"/>
      <c r="I99" s="33" t="b">
        <v>0</v>
      </c>
      <c r="J99" s="16" t="str">
        <f>IF($I$99=TRUE,"1","0")</f>
        <v>0</v>
      </c>
      <c r="K99" s="224" t="str">
        <f t="shared" si="4"/>
        <v/>
      </c>
      <c r="L99" s="591"/>
      <c r="M99" s="381"/>
    </row>
    <row r="100" spans="1:13" ht="27" customHeight="1" thickBot="1" x14ac:dyDescent="0.3">
      <c r="A100" s="310"/>
      <c r="B100" s="307"/>
      <c r="C100" s="307"/>
      <c r="D100" s="307"/>
      <c r="E100" s="307"/>
      <c r="F100" s="307"/>
      <c r="G100" s="307"/>
      <c r="H100" s="307"/>
      <c r="I100" s="34" t="b">
        <v>0</v>
      </c>
      <c r="J100" s="35" t="str">
        <f>IF($I$100=TRUE,"1","0")</f>
        <v>0</v>
      </c>
      <c r="K100" s="225" t="str">
        <f t="shared" si="4"/>
        <v/>
      </c>
      <c r="L100" s="592"/>
      <c r="M100" s="383"/>
    </row>
    <row r="101" spans="1:13" ht="22.9" customHeight="1" x14ac:dyDescent="0.25">
      <c r="A101" s="308" t="s">
        <v>117</v>
      </c>
      <c r="B101" s="311"/>
      <c r="C101" s="311"/>
      <c r="D101" s="311"/>
      <c r="E101" s="311"/>
      <c r="F101" s="311"/>
      <c r="G101" s="311"/>
      <c r="H101" s="311"/>
      <c r="I101" s="30">
        <v>2</v>
      </c>
      <c r="J101" s="31" t="str">
        <f>IF($I$101=1,"0","0")</f>
        <v>0</v>
      </c>
      <c r="K101" s="223">
        <f>J101+J103+J104+J105</f>
        <v>2</v>
      </c>
      <c r="L101" s="590" t="s">
        <v>405</v>
      </c>
      <c r="M101" s="380" t="s">
        <v>429</v>
      </c>
    </row>
    <row r="102" spans="1:13" ht="24.6" customHeight="1" x14ac:dyDescent="0.25">
      <c r="A102" s="309"/>
      <c r="B102" s="313" t="s">
        <v>110</v>
      </c>
      <c r="C102" s="314"/>
      <c r="D102" s="314"/>
      <c r="E102" s="314"/>
      <c r="F102" s="314"/>
      <c r="G102" s="314"/>
      <c r="H102" s="314"/>
      <c r="I102" s="33"/>
      <c r="J102" s="16"/>
      <c r="K102" s="224"/>
      <c r="L102" s="591"/>
      <c r="M102" s="381"/>
    </row>
    <row r="103" spans="1:13" ht="22.9" customHeight="1" x14ac:dyDescent="0.25">
      <c r="A103" s="309"/>
      <c r="B103" s="315"/>
      <c r="C103" s="315"/>
      <c r="D103" s="315"/>
      <c r="E103" s="315"/>
      <c r="F103" s="315"/>
      <c r="G103" s="315"/>
      <c r="H103" s="315"/>
      <c r="I103" s="33"/>
      <c r="J103" s="16" t="str">
        <f>IF($I$101=2,"2","0")</f>
        <v>2</v>
      </c>
      <c r="K103" s="224"/>
      <c r="L103" s="591"/>
      <c r="M103" s="381"/>
    </row>
    <row r="104" spans="1:13" ht="23.45" customHeight="1" x14ac:dyDescent="0.25">
      <c r="A104" s="309"/>
      <c r="B104" s="315"/>
      <c r="C104" s="315"/>
      <c r="D104" s="315"/>
      <c r="E104" s="315"/>
      <c r="F104" s="315"/>
      <c r="G104" s="315"/>
      <c r="H104" s="315"/>
      <c r="I104" s="33"/>
      <c r="J104" s="16" t="str">
        <f>IF($I$101=3,"1.5","0")</f>
        <v>0</v>
      </c>
      <c r="K104" s="224"/>
      <c r="L104" s="591"/>
      <c r="M104" s="381"/>
    </row>
    <row r="105" spans="1:13" ht="24.6" customHeight="1" thickBot="1" x14ac:dyDescent="0.3">
      <c r="A105" s="310"/>
      <c r="B105" s="307"/>
      <c r="C105" s="307"/>
      <c r="D105" s="307"/>
      <c r="E105" s="307"/>
      <c r="F105" s="307"/>
      <c r="G105" s="307"/>
      <c r="H105" s="307"/>
      <c r="I105" s="34"/>
      <c r="J105" s="35" t="str">
        <f>IF($I$101=4,"1","0")</f>
        <v>0</v>
      </c>
      <c r="K105" s="225"/>
      <c r="L105" s="592"/>
      <c r="M105" s="383"/>
    </row>
    <row r="106" spans="1:13" ht="15.75" thickBot="1" x14ac:dyDescent="0.3">
      <c r="A106" s="305" t="s">
        <v>118</v>
      </c>
      <c r="B106" s="306"/>
      <c r="C106" s="306"/>
      <c r="D106" s="306"/>
      <c r="E106" s="306"/>
      <c r="F106" s="306"/>
      <c r="G106" s="306"/>
      <c r="H106" s="306"/>
      <c r="I106" s="306"/>
      <c r="J106" s="306"/>
      <c r="K106" s="227">
        <f>SUM(K77:K104)</f>
        <v>16</v>
      </c>
    </row>
    <row r="108" spans="1:13" x14ac:dyDescent="0.25">
      <c r="A108" s="41" t="s">
        <v>119</v>
      </c>
    </row>
  </sheetData>
  <sheetProtection password="CDBA" sheet="1" scenarios="1" formatCells="0" formatColumns="0" formatRows="0"/>
  <mergeCells count="147">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L52:M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L75:M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24 B32 B16:F16 B18:F18 B20:F23 B25:F31 B33:F33">
    <cfRule type="expression" dxfId="113" priority="54">
      <formula>AND($I$14&lt;&gt;2,I16=TRUE)</formula>
    </cfRule>
  </conditionalFormatting>
  <conditionalFormatting sqref="B17:F17">
    <cfRule type="expression" dxfId="112" priority="53">
      <formula>-AND($I$14&lt;&gt;2,I17=TRUE)</formula>
    </cfRule>
  </conditionalFormatting>
  <conditionalFormatting sqref="B19:F19">
    <cfRule type="expression" dxfId="111" priority="50">
      <formula>AND($I$14&lt;&gt;2,I19=TRUE)</formula>
    </cfRule>
    <cfRule type="expression" dxfId="110" priority="51">
      <formula>AND($I$14&lt;&gt;2,I19=TRUE)</formula>
    </cfRule>
  </conditionalFormatting>
  <conditionalFormatting sqref="B36:F40 B42:F42">
    <cfRule type="expression" dxfId="109" priority="37">
      <formula>AND($I$34&lt;&gt;2,I36=TRUE)</formula>
    </cfRule>
  </conditionalFormatting>
  <conditionalFormatting sqref="B45:F50">
    <cfRule type="expression" dxfId="108" priority="31">
      <formula>AND($I$43&lt;&gt;2,I45=TRUE)</formula>
    </cfRule>
  </conditionalFormatting>
  <conditionalFormatting sqref="B56:F60">
    <cfRule type="expression" dxfId="107" priority="26">
      <formula>AND($I$54&lt;&gt;2,I56=TRUE)</formula>
    </cfRule>
  </conditionalFormatting>
  <conditionalFormatting sqref="B70:F70 B72:F73">
    <cfRule type="expression" dxfId="106" priority="21">
      <formula>AND($I$68&lt;&gt;2,I70=TRUE)</formula>
    </cfRule>
  </conditionalFormatting>
  <conditionalFormatting sqref="B71">
    <cfRule type="expression" dxfId="105" priority="20">
      <formula>AND($I$68&lt;&gt;2,I71=TRUE)</formula>
    </cfRule>
  </conditionalFormatting>
  <conditionalFormatting sqref="B79:F82 B85:F85">
    <cfRule type="expression" dxfId="104" priority="17">
      <formula>AND($I$77&lt;&gt;2,I79=TRUE)</formula>
    </cfRule>
  </conditionalFormatting>
  <conditionalFormatting sqref="B83:B84">
    <cfRule type="expression" dxfId="103" priority="14">
      <formula>AND($I$77&lt;&gt;2,I83=TRUE)</formula>
    </cfRule>
  </conditionalFormatting>
  <conditionalFormatting sqref="B88:F90">
    <cfRule type="expression" dxfId="102" priority="12">
      <formula>AND($I$86&lt;&gt;2,I88=TRUE)</formula>
    </cfRule>
  </conditionalFormatting>
  <conditionalFormatting sqref="B91:F91">
    <cfRule type="expression" dxfId="101" priority="9">
      <formula>AND($I$86&lt;&gt;2,I88=TRUE)</formula>
    </cfRule>
  </conditionalFormatting>
  <conditionalFormatting sqref="B92:F92">
    <cfRule type="expression" dxfId="100" priority="8">
      <formula>AND($I$86&lt;&gt;2,I88=TRUE)</formula>
    </cfRule>
  </conditionalFormatting>
  <conditionalFormatting sqref="B95:F96 B99:F100">
    <cfRule type="expression" dxfId="99" priority="7">
      <formula>AND($I$93&lt;&gt;2,I95=TRUE)</formula>
    </cfRule>
  </conditionalFormatting>
  <conditionalFormatting sqref="B97:F97">
    <cfRule type="expression" dxfId="98" priority="5">
      <formula>AND($I$93&lt;&gt;2,I95=TRUE)</formula>
    </cfRule>
  </conditionalFormatting>
  <conditionalFormatting sqref="B98:F98">
    <cfRule type="expression" dxfId="97" priority="4">
      <formula>AND($I$93&lt;&gt;2,I95=TRUE)</formula>
    </cfRule>
  </conditionalFormatting>
  <conditionalFormatting sqref="B41:F41">
    <cfRule type="expression" dxfId="96" priority="55">
      <formula>AND($I$34&lt;&gt;2,I41=TRUE)</formula>
    </cfRule>
    <cfRule type="expression" dxfId="95" priority="56">
      <formula>AND($I$34&lt;&gt;2,I4+$I$393=TRUE)</formula>
    </cfRule>
  </conditionalFormatting>
  <conditionalFormatting sqref="H16 H18 H20:H23 H25:H31 H33">
    <cfRule type="expression" dxfId="94" priority="106">
      <formula>AND($I$14&lt;&gt;2,N16=TRUE)</formula>
    </cfRule>
  </conditionalFormatting>
  <conditionalFormatting sqref="G16 G18 G20:G23 G25:G31 G33">
    <cfRule type="expression" dxfId="93" priority="107">
      <formula>AND($I$14&lt;&gt;2,#REF!=TRUE)</formula>
    </cfRule>
  </conditionalFormatting>
  <conditionalFormatting sqref="H17">
    <cfRule type="expression" dxfId="92" priority="109">
      <formula>-AND($I$14&lt;&gt;2,N17=TRUE)</formula>
    </cfRule>
  </conditionalFormatting>
  <conditionalFormatting sqref="G17">
    <cfRule type="expression" dxfId="91" priority="110">
      <formula>-AND($I$14&lt;&gt;2,#REF!=TRUE)</formula>
    </cfRule>
  </conditionalFormatting>
  <conditionalFormatting sqref="H19">
    <cfRule type="expression" dxfId="90" priority="116">
      <formula>AND($I$14&lt;&gt;2,N19=TRUE)</formula>
    </cfRule>
    <cfRule type="expression" dxfId="89" priority="117">
      <formula>AND($I$14&lt;&gt;2,N19=TRUE)</formula>
    </cfRule>
  </conditionalFormatting>
  <conditionalFormatting sqref="G19">
    <cfRule type="expression" dxfId="88" priority="118">
      <formula>AND($I$14&lt;&gt;2,#REF!=TRUE)</formula>
    </cfRule>
    <cfRule type="expression" dxfId="87" priority="119">
      <formula>AND($I$14&lt;&gt;2,#REF!=TRUE)</formula>
    </cfRule>
  </conditionalFormatting>
  <conditionalFormatting sqref="H36:H40 H42">
    <cfRule type="expression" dxfId="86" priority="157">
      <formula>AND($I$34&lt;&gt;2,N36=TRUE)</formula>
    </cfRule>
  </conditionalFormatting>
  <conditionalFormatting sqref="G36:G40 G42">
    <cfRule type="expression" dxfId="85" priority="158">
      <formula>AND($I$34&lt;&gt;2,#REF!=TRUE)</formula>
    </cfRule>
  </conditionalFormatting>
  <conditionalFormatting sqref="H45:H50">
    <cfRule type="expression" dxfId="84" priority="175">
      <formula>AND($I$43&lt;&gt;2,N45=TRUE)</formula>
    </cfRule>
  </conditionalFormatting>
  <conditionalFormatting sqref="G45:G50">
    <cfRule type="expression" dxfId="83" priority="176">
      <formula>AND($I$43&lt;&gt;2,#REF!=TRUE)</formula>
    </cfRule>
  </conditionalFormatting>
  <conditionalFormatting sqref="H56:H60">
    <cfRule type="expression" dxfId="82" priority="190">
      <formula>AND($I$54&lt;&gt;2,N56=TRUE)</formula>
    </cfRule>
  </conditionalFormatting>
  <conditionalFormatting sqref="G56:G60">
    <cfRule type="expression" dxfId="81" priority="191">
      <formula>AND($I$54&lt;&gt;2,#REF!=TRUE)</formula>
    </cfRule>
  </conditionalFormatting>
  <conditionalFormatting sqref="H70 H72:H73">
    <cfRule type="expression" dxfId="80" priority="205">
      <formula>AND($I$68&lt;&gt;2,N70=TRUE)</formula>
    </cfRule>
  </conditionalFormatting>
  <conditionalFormatting sqref="G70 G72:G73">
    <cfRule type="expression" dxfId="79" priority="206">
      <formula>AND($I$68&lt;&gt;2,#REF!=TRUE)</formula>
    </cfRule>
  </conditionalFormatting>
  <conditionalFormatting sqref="H79:H82 H85">
    <cfRule type="expression" dxfId="78" priority="214">
      <formula>AND($I$77&lt;&gt;2,N79=TRUE)</formula>
    </cfRule>
  </conditionalFormatting>
  <conditionalFormatting sqref="G79:G82 G85">
    <cfRule type="expression" dxfId="77" priority="215">
      <formula>AND($I$77&lt;&gt;2,#REF!=TRUE)</formula>
    </cfRule>
  </conditionalFormatting>
  <conditionalFormatting sqref="H88:H90">
    <cfRule type="expression" dxfId="76" priority="229">
      <formula>AND($I$86&lt;&gt;2,N88=TRUE)</formula>
    </cfRule>
  </conditionalFormatting>
  <conditionalFormatting sqref="G88:G90">
    <cfRule type="expression" dxfId="75" priority="230">
      <formula>AND($I$86&lt;&gt;2,#REF!=TRUE)</formula>
    </cfRule>
  </conditionalFormatting>
  <conditionalFormatting sqref="H91">
    <cfRule type="expression" dxfId="74" priority="238">
      <formula>AND($I$86&lt;&gt;2,N88=TRUE)</formula>
    </cfRule>
  </conditionalFormatting>
  <conditionalFormatting sqref="G91">
    <cfRule type="expression" dxfId="73" priority="239">
      <formula>AND($I$86&lt;&gt;2,#REF!=TRUE)</formula>
    </cfRule>
  </conditionalFormatting>
  <conditionalFormatting sqref="H92">
    <cfRule type="expression" dxfId="72" priority="241">
      <formula>AND($I$86&lt;&gt;2,N88=TRUE)</formula>
    </cfRule>
  </conditionalFormatting>
  <conditionalFormatting sqref="G92">
    <cfRule type="expression" dxfId="71" priority="242">
      <formula>AND($I$86&lt;&gt;2,#REF!=TRUE)</formula>
    </cfRule>
  </conditionalFormatting>
  <conditionalFormatting sqref="H95 H99:H100">
    <cfRule type="expression" dxfId="70" priority="244">
      <formula>AND($I$93&lt;&gt;2,N95=TRUE)</formula>
    </cfRule>
  </conditionalFormatting>
  <conditionalFormatting sqref="G95:G96 G99:G100">
    <cfRule type="expression" dxfId="69" priority="245">
      <formula>AND($I$93&lt;&gt;2,#REF!=TRUE)</formula>
    </cfRule>
  </conditionalFormatting>
  <conditionalFormatting sqref="H97">
    <cfRule type="expression" dxfId="68" priority="249">
      <formula>AND($I$93&lt;&gt;2,N95=TRUE)</formula>
    </cfRule>
  </conditionalFormatting>
  <conditionalFormatting sqref="G97">
    <cfRule type="expression" dxfId="67" priority="250">
      <formula>AND($I$93&lt;&gt;2,#REF!=TRUE)</formula>
    </cfRule>
  </conditionalFormatting>
  <conditionalFormatting sqref="H98">
    <cfRule type="expression" dxfId="66" priority="252">
      <formula>AND($I$93&lt;&gt;2,N95=TRUE)</formula>
    </cfRule>
  </conditionalFormatting>
  <conditionalFormatting sqref="G98">
    <cfRule type="expression" dxfId="65" priority="253">
      <formula>AND($I$93&lt;&gt;2,#REF!=TRUE)</formula>
    </cfRule>
  </conditionalFormatting>
  <conditionalFormatting sqref="H41">
    <cfRule type="expression" dxfId="64" priority="265">
      <formula>AND($I$34&lt;&gt;2,N41=TRUE)</formula>
    </cfRule>
    <cfRule type="expression" dxfId="63" priority="266">
      <formula>AND($I$34&lt;&gt;2,N4+$I$393=TRUE)</formula>
    </cfRule>
  </conditionalFormatting>
  <conditionalFormatting sqref="G41">
    <cfRule type="expression" dxfId="62" priority="267">
      <formula>AND($I$34&lt;&gt;2,#REF!=TRUE)</formula>
    </cfRule>
    <cfRule type="expression" dxfId="61" priority="268">
      <formula>AND($I$34&lt;&gt;2,#REF!+$I$393=TRUE)</formula>
    </cfRule>
  </conditionalFormatting>
  <pageMargins left="0.25" right="0.25" top="0.75" bottom="0.75" header="0.3" footer="0.3"/>
  <pageSetup scale="75"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812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4813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4813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4813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4813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4813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4813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4813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4813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4813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4813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4814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4814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4814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4814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4814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4814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4814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4814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4814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4814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4815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4815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4815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4815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4815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4815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4815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4815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4815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4815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48160" r:id="rId35" name="Group Box 32">
              <controlPr defaultSize="0" autoFill="0" autoPict="0">
                <anchor moveWithCells="1">
                  <from>
                    <xdr:col>1</xdr:col>
                    <xdr:colOff>0</xdr:colOff>
                    <xdr:row>32</xdr:row>
                    <xdr:rowOff>219075</xdr:rowOff>
                  </from>
                  <to>
                    <xdr:col>8</xdr:col>
                    <xdr:colOff>0</xdr:colOff>
                    <xdr:row>41</xdr:row>
                    <xdr:rowOff>390525</xdr:rowOff>
                  </to>
                </anchor>
              </controlPr>
            </control>
          </mc:Choice>
        </mc:AlternateContent>
        <mc:AlternateContent xmlns:mc="http://schemas.openxmlformats.org/markup-compatibility/2006">
          <mc:Choice Requires="x14">
            <control shapeId="4816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4816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4816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4816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4816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4816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4816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4816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4816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4817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4817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4817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4817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4817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4817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4817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4817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4817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4817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4818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4818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4818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4818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4818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4818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4818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4818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4818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4818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4819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4819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4819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4819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4819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4819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4819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4819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4819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4819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4820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4820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4820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4820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4820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4820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4820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4820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4820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4820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4821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4821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4821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4821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4821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4821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4821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4821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4821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4821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4822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4822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4822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4822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4822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4822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4822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4822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4822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4822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4823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4823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4823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4823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4823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4823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68"/>
  <sheetViews>
    <sheetView view="pageBreakPreview" zoomScale="80" zoomScaleNormal="100" zoomScaleSheetLayoutView="80" workbookViewId="0">
      <selection activeCell="N4" sqref="N4:N9"/>
    </sheetView>
  </sheetViews>
  <sheetFormatPr defaultRowHeight="15" x14ac:dyDescent="0.25"/>
  <cols>
    <col min="1" max="1" width="39.140625" customWidth="1"/>
    <col min="2" max="7" width="9.140625" style="11"/>
    <col min="8" max="8" width="8.7109375" style="11" customWidth="1"/>
    <col min="9" max="10" width="8.85546875" hidden="1" customWidth="1"/>
    <col min="11" max="11" width="8.85546875" customWidth="1"/>
    <col min="12" max="12" width="10.5703125" customWidth="1"/>
    <col min="13" max="13" width="27" style="254" customWidth="1"/>
    <col min="14" max="14" width="32.85546875" style="254" customWidth="1"/>
  </cols>
  <sheetData>
    <row r="1" spans="1:14" ht="24" customHeight="1" thickBot="1" x14ac:dyDescent="0.3">
      <c r="A1" s="358" t="s">
        <v>120</v>
      </c>
      <c r="B1" s="359"/>
      <c r="C1" s="359"/>
      <c r="D1" s="359"/>
      <c r="E1" s="359"/>
      <c r="F1" s="359"/>
      <c r="G1" s="359"/>
      <c r="H1" s="359"/>
      <c r="I1" s="359"/>
      <c r="J1" s="359"/>
      <c r="K1" s="359"/>
      <c r="L1" s="359"/>
      <c r="M1" s="359"/>
      <c r="N1" s="360"/>
    </row>
    <row r="2" spans="1:14" ht="72.75" customHeight="1" thickBot="1" x14ac:dyDescent="0.3">
      <c r="A2" s="361" t="s">
        <v>121</v>
      </c>
      <c r="B2" s="362"/>
      <c r="C2" s="362"/>
      <c r="D2" s="362"/>
      <c r="E2" s="362"/>
      <c r="F2" s="362"/>
      <c r="G2" s="362"/>
      <c r="H2" s="362"/>
      <c r="I2" s="362"/>
      <c r="J2" s="362"/>
      <c r="K2" s="362"/>
      <c r="L2" s="362"/>
      <c r="M2" s="362"/>
      <c r="N2" s="363"/>
    </row>
    <row r="3" spans="1:14" ht="44.45" customHeight="1" thickBot="1" x14ac:dyDescent="0.3">
      <c r="A3" s="467" t="s">
        <v>122</v>
      </c>
      <c r="B3" s="468"/>
      <c r="C3" s="468"/>
      <c r="D3" s="468"/>
      <c r="E3" s="468"/>
      <c r="F3" s="468"/>
      <c r="G3" s="468"/>
      <c r="H3" s="468"/>
      <c r="I3" s="468"/>
      <c r="J3" s="468"/>
      <c r="K3" s="468"/>
      <c r="L3" s="469"/>
      <c r="M3" s="613" t="s">
        <v>97</v>
      </c>
      <c r="N3" s="576" t="s">
        <v>349</v>
      </c>
    </row>
    <row r="4" spans="1:14" ht="33" customHeight="1" x14ac:dyDescent="0.25">
      <c r="A4" s="470" t="s">
        <v>389</v>
      </c>
      <c r="B4" s="473"/>
      <c r="C4" s="473"/>
      <c r="D4" s="473"/>
      <c r="E4" s="473"/>
      <c r="F4" s="473"/>
      <c r="G4" s="473"/>
      <c r="H4" s="473"/>
      <c r="I4" s="168">
        <v>2</v>
      </c>
      <c r="J4" s="31" t="str">
        <f>IF($I$4=1,"0","0")</f>
        <v>0</v>
      </c>
      <c r="K4" s="228" t="s">
        <v>123</v>
      </c>
      <c r="L4" s="32">
        <f>J4+J6+J7+J8+J9</f>
        <v>4</v>
      </c>
      <c r="M4" s="583" t="s">
        <v>406</v>
      </c>
      <c r="N4" s="474" t="s">
        <v>472</v>
      </c>
    </row>
    <row r="5" spans="1:14" ht="19.5" customHeight="1" x14ac:dyDescent="0.25">
      <c r="A5" s="471"/>
      <c r="B5" s="461" t="s">
        <v>124</v>
      </c>
      <c r="C5" s="461"/>
      <c r="D5" s="461"/>
      <c r="E5" s="461"/>
      <c r="F5" s="461"/>
      <c r="G5" s="461"/>
      <c r="H5" s="461"/>
      <c r="I5" s="57"/>
      <c r="J5" s="169"/>
      <c r="K5" s="229"/>
      <c r="L5" s="169"/>
      <c r="M5" s="585"/>
      <c r="N5" s="475"/>
    </row>
    <row r="6" spans="1:14" ht="28.5" customHeight="1" x14ac:dyDescent="0.25">
      <c r="A6" s="471"/>
      <c r="B6" s="461"/>
      <c r="C6" s="461"/>
      <c r="D6" s="461"/>
      <c r="E6" s="461"/>
      <c r="F6" s="461"/>
      <c r="G6" s="461"/>
      <c r="H6" s="461"/>
      <c r="I6" s="57"/>
      <c r="J6" s="16" t="str">
        <f>IF($I$4=2,"4","0")</f>
        <v>4</v>
      </c>
      <c r="K6" s="229"/>
      <c r="L6" s="169"/>
      <c r="M6" s="585"/>
      <c r="N6" s="475"/>
    </row>
    <row r="7" spans="1:14" ht="33" customHeight="1" x14ac:dyDescent="0.25">
      <c r="A7" s="471"/>
      <c r="B7" s="477"/>
      <c r="C7" s="477"/>
      <c r="D7" s="477"/>
      <c r="E7" s="477"/>
      <c r="F7" s="477"/>
      <c r="G7" s="477"/>
      <c r="H7" s="477"/>
      <c r="I7" s="57"/>
      <c r="J7" s="16" t="str">
        <f>IF($I$4=3,"3","0")</f>
        <v>0</v>
      </c>
      <c r="K7" s="229"/>
      <c r="L7" s="169"/>
      <c r="M7" s="585"/>
      <c r="N7" s="475"/>
    </row>
    <row r="8" spans="1:14" ht="32.25" customHeight="1" x14ac:dyDescent="0.25">
      <c r="A8" s="471"/>
      <c r="B8" s="477"/>
      <c r="C8" s="477"/>
      <c r="D8" s="477"/>
      <c r="E8" s="477"/>
      <c r="F8" s="477"/>
      <c r="G8" s="477"/>
      <c r="H8" s="477"/>
      <c r="I8" s="57"/>
      <c r="J8" s="16" t="str">
        <f>IF($I$4=4,"1","0")</f>
        <v>0</v>
      </c>
      <c r="K8" s="229"/>
      <c r="L8" s="169"/>
      <c r="M8" s="585"/>
      <c r="N8" s="475"/>
    </row>
    <row r="9" spans="1:14" ht="26.25" customHeight="1" thickBot="1" x14ac:dyDescent="0.3">
      <c r="A9" s="472"/>
      <c r="B9" s="478"/>
      <c r="C9" s="478"/>
      <c r="D9" s="478"/>
      <c r="E9" s="478"/>
      <c r="F9" s="478"/>
      <c r="G9" s="478"/>
      <c r="H9" s="478"/>
      <c r="I9" s="170"/>
      <c r="J9" s="35" t="str">
        <f>IF($I$4=5,"0","0")</f>
        <v>0</v>
      </c>
      <c r="K9" s="230"/>
      <c r="L9" s="171"/>
      <c r="M9" s="587"/>
      <c r="N9" s="476"/>
    </row>
    <row r="10" spans="1:14" ht="21" customHeight="1" x14ac:dyDescent="0.25">
      <c r="A10" s="330" t="s">
        <v>353</v>
      </c>
      <c r="B10" s="340"/>
      <c r="C10" s="340"/>
      <c r="D10" s="340"/>
      <c r="E10" s="340"/>
      <c r="F10" s="340"/>
      <c r="G10" s="340"/>
      <c r="H10" s="340"/>
      <c r="I10" s="33">
        <v>5</v>
      </c>
      <c r="J10" s="16" t="str">
        <f>IF($I$10=1,"0","0")</f>
        <v>0</v>
      </c>
      <c r="K10" s="231" t="s">
        <v>125</v>
      </c>
      <c r="L10" s="17">
        <f>J10+J11+J12+J13+J14+J15</f>
        <v>0</v>
      </c>
      <c r="M10" s="614" t="s">
        <v>519</v>
      </c>
      <c r="N10" s="479" t="s">
        <v>467</v>
      </c>
    </row>
    <row r="11" spans="1:14" x14ac:dyDescent="0.25">
      <c r="A11" s="330"/>
      <c r="B11" s="461" t="s">
        <v>124</v>
      </c>
      <c r="C11" s="461"/>
      <c r="D11" s="461"/>
      <c r="E11" s="461"/>
      <c r="F11" s="461"/>
      <c r="G11" s="461"/>
      <c r="H11" s="461"/>
      <c r="I11" s="33"/>
      <c r="J11" s="16"/>
      <c r="K11" s="231"/>
      <c r="L11" s="17"/>
      <c r="M11" s="603"/>
      <c r="N11" s="381"/>
    </row>
    <row r="12" spans="1:14" ht="40.5" customHeight="1" x14ac:dyDescent="0.25">
      <c r="A12" s="330"/>
      <c r="B12" s="340"/>
      <c r="C12" s="340"/>
      <c r="D12" s="340"/>
      <c r="E12" s="340"/>
      <c r="F12" s="340"/>
      <c r="G12" s="340"/>
      <c r="H12" s="340"/>
      <c r="I12" s="33"/>
      <c r="J12" s="16" t="str">
        <f>IF($I$10=2,"3","0")</f>
        <v>0</v>
      </c>
      <c r="K12" s="231"/>
      <c r="L12" s="17"/>
      <c r="M12" s="603"/>
      <c r="N12" s="381"/>
    </row>
    <row r="13" spans="1:14" ht="32.25" customHeight="1" x14ac:dyDescent="0.25">
      <c r="A13" s="330"/>
      <c r="B13" s="340"/>
      <c r="C13" s="340"/>
      <c r="D13" s="340"/>
      <c r="E13" s="340"/>
      <c r="F13" s="340"/>
      <c r="G13" s="340"/>
      <c r="H13" s="340"/>
      <c r="I13" s="33"/>
      <c r="J13" s="16" t="str">
        <f>IF($I$10=3,"2","0")</f>
        <v>0</v>
      </c>
      <c r="K13" s="231"/>
      <c r="L13" s="17"/>
      <c r="M13" s="603"/>
      <c r="N13" s="381"/>
    </row>
    <row r="14" spans="1:14" ht="40.5" customHeight="1" x14ac:dyDescent="0.25">
      <c r="A14" s="330"/>
      <c r="B14" s="340"/>
      <c r="C14" s="340"/>
      <c r="D14" s="340"/>
      <c r="E14" s="340"/>
      <c r="F14" s="340"/>
      <c r="G14" s="340"/>
      <c r="H14" s="340"/>
      <c r="I14" s="33"/>
      <c r="J14" s="16" t="str">
        <f>IF($I$10=4,"1","0")</f>
        <v>0</v>
      </c>
      <c r="K14" s="231"/>
      <c r="L14" s="17"/>
      <c r="M14" s="603"/>
      <c r="N14" s="381"/>
    </row>
    <row r="15" spans="1:14" ht="37.15" customHeight="1" thickBot="1" x14ac:dyDescent="0.3">
      <c r="A15" s="342"/>
      <c r="B15" s="480"/>
      <c r="C15" s="480"/>
      <c r="D15" s="480"/>
      <c r="E15" s="480"/>
      <c r="F15" s="480"/>
      <c r="G15" s="480"/>
      <c r="H15" s="480"/>
      <c r="I15" s="34"/>
      <c r="J15" s="35" t="str">
        <f>IF($I$10=5,"0","0")</f>
        <v>0</v>
      </c>
      <c r="K15" s="232"/>
      <c r="L15" s="36"/>
      <c r="M15" s="604"/>
      <c r="N15" s="383"/>
    </row>
    <row r="16" spans="1:14" ht="20.45" customHeight="1" x14ac:dyDescent="0.25">
      <c r="A16" s="329" t="s">
        <v>354</v>
      </c>
      <c r="B16" s="462"/>
      <c r="C16" s="462"/>
      <c r="D16" s="462"/>
      <c r="E16" s="462"/>
      <c r="F16" s="462"/>
      <c r="G16" s="462"/>
      <c r="H16" s="462"/>
      <c r="I16" s="30">
        <v>2</v>
      </c>
      <c r="J16" s="31" t="str">
        <f>IF($I$16=1,"0","0")</f>
        <v>0</v>
      </c>
      <c r="K16" s="228" t="s">
        <v>126</v>
      </c>
      <c r="L16" s="32">
        <f>J16+J17+J18+J19+J20+J21</f>
        <v>3</v>
      </c>
      <c r="M16" s="602" t="s">
        <v>407</v>
      </c>
      <c r="N16" s="380" t="s">
        <v>399</v>
      </c>
    </row>
    <row r="17" spans="1:14" ht="27" customHeight="1" x14ac:dyDescent="0.25">
      <c r="A17" s="330"/>
      <c r="B17" s="461" t="s">
        <v>124</v>
      </c>
      <c r="C17" s="461"/>
      <c r="D17" s="461"/>
      <c r="E17" s="461"/>
      <c r="F17" s="461"/>
      <c r="G17" s="461"/>
      <c r="H17" s="461"/>
      <c r="I17" s="33"/>
      <c r="J17" s="16"/>
      <c r="K17" s="231"/>
      <c r="L17" s="17"/>
      <c r="M17" s="603"/>
      <c r="N17" s="381"/>
    </row>
    <row r="18" spans="1:14" ht="41.25" customHeight="1" x14ac:dyDescent="0.25">
      <c r="A18" s="330"/>
      <c r="B18" s="340"/>
      <c r="C18" s="340"/>
      <c r="D18" s="340"/>
      <c r="E18" s="340"/>
      <c r="F18" s="340"/>
      <c r="G18" s="340"/>
      <c r="H18" s="340"/>
      <c r="I18" s="33"/>
      <c r="J18" s="16" t="str">
        <f>IF($I$16=2,"3","0")</f>
        <v>3</v>
      </c>
      <c r="K18" s="231"/>
      <c r="L18" s="17"/>
      <c r="M18" s="603"/>
      <c r="N18" s="381"/>
    </row>
    <row r="19" spans="1:14" ht="32.25" customHeight="1" x14ac:dyDescent="0.25">
      <c r="A19" s="330"/>
      <c r="B19" s="340"/>
      <c r="C19" s="340"/>
      <c r="D19" s="340"/>
      <c r="E19" s="340"/>
      <c r="F19" s="340"/>
      <c r="G19" s="340"/>
      <c r="H19" s="340"/>
      <c r="I19" s="33"/>
      <c r="J19" s="16" t="str">
        <f>IF($I$16=3,"2","0")</f>
        <v>0</v>
      </c>
      <c r="K19" s="231"/>
      <c r="L19" s="17"/>
      <c r="M19" s="603"/>
      <c r="N19" s="381"/>
    </row>
    <row r="20" spans="1:14" ht="36" customHeight="1" x14ac:dyDescent="0.25">
      <c r="A20" s="330"/>
      <c r="B20" s="340"/>
      <c r="C20" s="340"/>
      <c r="D20" s="340"/>
      <c r="E20" s="340"/>
      <c r="F20" s="340"/>
      <c r="G20" s="340"/>
      <c r="H20" s="340"/>
      <c r="I20" s="33"/>
      <c r="J20" s="16" t="str">
        <f>IF($I$16=4,"1","0")</f>
        <v>0</v>
      </c>
      <c r="K20" s="231"/>
      <c r="L20" s="17"/>
      <c r="M20" s="603"/>
      <c r="N20" s="381"/>
    </row>
    <row r="21" spans="1:14" ht="39" customHeight="1" thickBot="1" x14ac:dyDescent="0.3">
      <c r="A21" s="330"/>
      <c r="B21" s="340"/>
      <c r="C21" s="340"/>
      <c r="D21" s="340"/>
      <c r="E21" s="340"/>
      <c r="F21" s="340"/>
      <c r="G21" s="340"/>
      <c r="H21" s="340"/>
      <c r="I21" s="33"/>
      <c r="J21" s="16" t="str">
        <f>IF($I$16=5,"0","0")</f>
        <v>0</v>
      </c>
      <c r="K21" s="231"/>
      <c r="L21" s="17"/>
      <c r="M21" s="603"/>
      <c r="N21" s="381"/>
    </row>
    <row r="22" spans="1:14" ht="22.5" customHeight="1" x14ac:dyDescent="0.25">
      <c r="A22" s="329" t="s">
        <v>355</v>
      </c>
      <c r="B22" s="462"/>
      <c r="C22" s="462"/>
      <c r="D22" s="462"/>
      <c r="E22" s="462"/>
      <c r="F22" s="462"/>
      <c r="G22" s="462"/>
      <c r="H22" s="462"/>
      <c r="I22" s="30">
        <v>5</v>
      </c>
      <c r="J22" s="31" t="str">
        <f>IF($I$22=5,"0","0")</f>
        <v>0</v>
      </c>
      <c r="K22" s="228" t="s">
        <v>127</v>
      </c>
      <c r="L22" s="32">
        <f>J22+J24+J25+J26+J27</f>
        <v>0</v>
      </c>
      <c r="M22" s="602" t="s">
        <v>484</v>
      </c>
      <c r="N22" s="380" t="s">
        <v>437</v>
      </c>
    </row>
    <row r="23" spans="1:14" ht="18.75" customHeight="1" x14ac:dyDescent="0.25">
      <c r="A23" s="330"/>
      <c r="B23" s="461" t="s">
        <v>124</v>
      </c>
      <c r="C23" s="461"/>
      <c r="D23" s="461"/>
      <c r="E23" s="461"/>
      <c r="F23" s="461"/>
      <c r="G23" s="461"/>
      <c r="H23" s="461"/>
      <c r="I23" s="33"/>
      <c r="J23" s="16"/>
      <c r="K23" s="231"/>
      <c r="L23" s="17"/>
      <c r="M23" s="603"/>
      <c r="N23" s="381"/>
    </row>
    <row r="24" spans="1:14" ht="42" customHeight="1" x14ac:dyDescent="0.25">
      <c r="A24" s="330"/>
      <c r="B24" s="340"/>
      <c r="C24" s="340"/>
      <c r="D24" s="340"/>
      <c r="E24" s="340"/>
      <c r="F24" s="340"/>
      <c r="G24" s="340"/>
      <c r="H24" s="340"/>
      <c r="I24" s="33"/>
      <c r="J24" s="16" t="str">
        <f>IF($I$22=1,"3","0")</f>
        <v>0</v>
      </c>
      <c r="K24" s="231"/>
      <c r="L24" s="17"/>
      <c r="M24" s="603"/>
      <c r="N24" s="381"/>
    </row>
    <row r="25" spans="1:14" ht="38.25" customHeight="1" x14ac:dyDescent="0.25">
      <c r="A25" s="330"/>
      <c r="B25" s="340"/>
      <c r="C25" s="340"/>
      <c r="D25" s="340"/>
      <c r="E25" s="340"/>
      <c r="F25" s="340"/>
      <c r="G25" s="340"/>
      <c r="H25" s="340"/>
      <c r="I25" s="33"/>
      <c r="J25" s="16" t="str">
        <f>IF($I$22=2,"2","0")</f>
        <v>0</v>
      </c>
      <c r="K25" s="231"/>
      <c r="L25" s="17"/>
      <c r="M25" s="603"/>
      <c r="N25" s="381"/>
    </row>
    <row r="26" spans="1:14" ht="37.5" customHeight="1" x14ac:dyDescent="0.25">
      <c r="A26" s="330"/>
      <c r="B26" s="340"/>
      <c r="C26" s="340"/>
      <c r="D26" s="340"/>
      <c r="E26" s="340"/>
      <c r="F26" s="340"/>
      <c r="G26" s="340"/>
      <c r="H26" s="340"/>
      <c r="I26" s="33"/>
      <c r="J26" s="16" t="str">
        <f>IF($I$22=3,"1","0")</f>
        <v>0</v>
      </c>
      <c r="K26" s="231"/>
      <c r="L26" s="17"/>
      <c r="M26" s="603"/>
      <c r="N26" s="381"/>
    </row>
    <row r="27" spans="1:14" ht="36.75" customHeight="1" thickBot="1" x14ac:dyDescent="0.3">
      <c r="A27" s="342"/>
      <c r="B27" s="463"/>
      <c r="C27" s="463"/>
      <c r="D27" s="463"/>
      <c r="E27" s="463"/>
      <c r="F27" s="463"/>
      <c r="G27" s="463"/>
      <c r="H27" s="463"/>
      <c r="I27" s="34"/>
      <c r="J27" s="35" t="str">
        <f>IF($I$22=4,"0","0")</f>
        <v>0</v>
      </c>
      <c r="K27" s="232"/>
      <c r="L27" s="36"/>
      <c r="M27" s="604"/>
      <c r="N27" s="383"/>
    </row>
    <row r="28" spans="1:14" ht="27" customHeight="1" x14ac:dyDescent="0.25">
      <c r="A28" s="460" t="s">
        <v>494</v>
      </c>
      <c r="B28" s="340"/>
      <c r="C28" s="340"/>
      <c r="D28" s="340"/>
      <c r="E28" s="340"/>
      <c r="F28" s="340"/>
      <c r="G28" s="340"/>
      <c r="H28" s="340"/>
      <c r="I28" s="33">
        <v>3</v>
      </c>
      <c r="J28" s="16" t="str">
        <f>IF($I$28=1,"0","0")</f>
        <v>0</v>
      </c>
      <c r="K28" s="231" t="s">
        <v>128</v>
      </c>
      <c r="L28" s="17">
        <f>J28+J29+J30+J31+J32+J33</f>
        <v>3</v>
      </c>
      <c r="M28" s="602" t="s">
        <v>408</v>
      </c>
      <c r="N28" s="380" t="s">
        <v>438</v>
      </c>
    </row>
    <row r="29" spans="1:14" ht="22.5" customHeight="1" x14ac:dyDescent="0.25">
      <c r="A29" s="460"/>
      <c r="B29" s="461" t="s">
        <v>124</v>
      </c>
      <c r="C29" s="461"/>
      <c r="D29" s="461"/>
      <c r="E29" s="461"/>
      <c r="F29" s="461"/>
      <c r="G29" s="461"/>
      <c r="H29" s="461"/>
      <c r="I29" s="33"/>
      <c r="J29" s="16"/>
      <c r="K29" s="231"/>
      <c r="L29" s="17"/>
      <c r="M29" s="603"/>
      <c r="N29" s="381"/>
    </row>
    <row r="30" spans="1:14" ht="26.45" customHeight="1" x14ac:dyDescent="0.25">
      <c r="A30" s="460"/>
      <c r="B30" s="340"/>
      <c r="C30" s="340"/>
      <c r="D30" s="340"/>
      <c r="E30" s="340"/>
      <c r="F30" s="340"/>
      <c r="G30" s="340"/>
      <c r="H30" s="340"/>
      <c r="I30" s="44"/>
      <c r="J30" s="16" t="str">
        <f>IF($I$28=2,"4","0")</f>
        <v>0</v>
      </c>
      <c r="K30" s="231"/>
      <c r="L30" s="17"/>
      <c r="M30" s="603"/>
      <c r="N30" s="381"/>
    </row>
    <row r="31" spans="1:14" ht="18.75" customHeight="1" x14ac:dyDescent="0.25">
      <c r="A31" s="460"/>
      <c r="B31" s="340"/>
      <c r="C31" s="340"/>
      <c r="D31" s="340"/>
      <c r="E31" s="340"/>
      <c r="F31" s="340"/>
      <c r="G31" s="340"/>
      <c r="H31" s="340"/>
      <c r="I31" s="44"/>
      <c r="J31" s="16" t="str">
        <f>IF($I$28=3,"3","0")</f>
        <v>3</v>
      </c>
      <c r="K31" s="231"/>
      <c r="L31" s="17"/>
      <c r="M31" s="603"/>
      <c r="N31" s="381"/>
    </row>
    <row r="32" spans="1:14" ht="20.45" customHeight="1" x14ac:dyDescent="0.25">
      <c r="A32" s="460"/>
      <c r="B32" s="340"/>
      <c r="C32" s="340"/>
      <c r="D32" s="340"/>
      <c r="E32" s="340"/>
      <c r="F32" s="340"/>
      <c r="G32" s="340"/>
      <c r="H32" s="340"/>
      <c r="I32" s="44"/>
      <c r="J32" s="16" t="str">
        <f>IF($I$28=4,"2","0")</f>
        <v>0</v>
      </c>
      <c r="K32" s="231"/>
      <c r="L32" s="17"/>
      <c r="M32" s="603"/>
      <c r="N32" s="381"/>
    </row>
    <row r="33" spans="1:14" ht="25.9" customHeight="1" x14ac:dyDescent="0.25">
      <c r="A33" s="460"/>
      <c r="B33" s="340"/>
      <c r="C33" s="340"/>
      <c r="D33" s="340"/>
      <c r="E33" s="340"/>
      <c r="F33" s="340"/>
      <c r="G33" s="340"/>
      <c r="H33" s="340"/>
      <c r="I33" s="44"/>
      <c r="J33" s="16" t="str">
        <f>IF($I$28=5,"1","0")</f>
        <v>0</v>
      </c>
      <c r="K33" s="231"/>
      <c r="L33" s="17"/>
      <c r="M33" s="603"/>
      <c r="N33" s="381"/>
    </row>
    <row r="34" spans="1:14" ht="18" customHeight="1" x14ac:dyDescent="0.25">
      <c r="A34" s="456" t="s">
        <v>356</v>
      </c>
      <c r="B34" s="458" t="s">
        <v>124</v>
      </c>
      <c r="C34" s="458"/>
      <c r="D34" s="458"/>
      <c r="E34" s="458"/>
      <c r="F34" s="458"/>
      <c r="G34" s="458"/>
      <c r="H34" s="458"/>
      <c r="I34" s="265">
        <v>2</v>
      </c>
      <c r="J34" s="172"/>
      <c r="K34" s="266" t="s">
        <v>357</v>
      </c>
      <c r="L34" s="172">
        <f>J35+J36+J37+J38+J39+J40+J41</f>
        <v>1.7999999999999998</v>
      </c>
      <c r="M34" s="459" t="s">
        <v>520</v>
      </c>
      <c r="N34" s="459" t="s">
        <v>468</v>
      </c>
    </row>
    <row r="35" spans="1:14" ht="39.75" customHeight="1" x14ac:dyDescent="0.25">
      <c r="A35" s="457"/>
      <c r="B35" s="458"/>
      <c r="C35" s="458"/>
      <c r="D35" s="458"/>
      <c r="E35" s="458"/>
      <c r="F35" s="458"/>
      <c r="G35" s="458"/>
      <c r="H35" s="458"/>
      <c r="I35" s="44"/>
      <c r="J35" s="175" t="str">
        <f>IF($I$35=1,"0","0")</f>
        <v>0</v>
      </c>
      <c r="K35" s="234"/>
      <c r="L35" s="175"/>
      <c r="M35" s="459"/>
      <c r="N35" s="459"/>
    </row>
    <row r="36" spans="1:14" ht="31.15" customHeight="1" x14ac:dyDescent="0.25">
      <c r="A36" s="457"/>
      <c r="B36" s="458"/>
      <c r="C36" s="458"/>
      <c r="D36" s="458"/>
      <c r="E36" s="458"/>
      <c r="F36" s="458"/>
      <c r="G36" s="458"/>
      <c r="H36" s="458"/>
      <c r="I36" s="44"/>
      <c r="J36" s="175"/>
      <c r="K36" s="234"/>
      <c r="L36" s="175"/>
      <c r="M36" s="459"/>
      <c r="N36" s="459"/>
    </row>
    <row r="37" spans="1:14" ht="38.450000000000003" customHeight="1" x14ac:dyDescent="0.25">
      <c r="A37" s="457"/>
      <c r="B37" s="458"/>
      <c r="C37" s="458"/>
      <c r="D37" s="458"/>
      <c r="E37" s="458"/>
      <c r="F37" s="458"/>
      <c r="G37" s="458"/>
      <c r="H37" s="458"/>
      <c r="I37" s="44" t="b">
        <v>1</v>
      </c>
      <c r="J37" s="175" t="str">
        <f>IF($I$37=TRUE,"0.6","0")</f>
        <v>0.6</v>
      </c>
      <c r="K37" s="234"/>
      <c r="L37" s="175" t="str">
        <f>IF(AND($I$34&lt;&gt;2,I37=TRUE),"ERROR","")</f>
        <v/>
      </c>
      <c r="M37" s="459"/>
      <c r="N37" s="459"/>
    </row>
    <row r="38" spans="1:14" ht="29.45" customHeight="1" x14ac:dyDescent="0.25">
      <c r="A38" s="457"/>
      <c r="B38" s="458"/>
      <c r="C38" s="458"/>
      <c r="D38" s="458"/>
      <c r="E38" s="458"/>
      <c r="F38" s="458"/>
      <c r="G38" s="458"/>
      <c r="H38" s="458"/>
      <c r="I38" s="44" t="b">
        <v>0</v>
      </c>
      <c r="J38" s="175" t="str">
        <f>IF($I$38=TRUE,"0.6","0")</f>
        <v>0</v>
      </c>
      <c r="K38" s="234"/>
      <c r="L38" s="175" t="str">
        <f>IF(AND($I$34&lt;&gt;2,I38=TRUE),"ERROR","")</f>
        <v/>
      </c>
      <c r="M38" s="459"/>
      <c r="N38" s="459"/>
    </row>
    <row r="39" spans="1:14" ht="28.9" customHeight="1" x14ac:dyDescent="0.25">
      <c r="A39" s="457"/>
      <c r="B39" s="458"/>
      <c r="C39" s="458"/>
      <c r="D39" s="458"/>
      <c r="E39" s="458"/>
      <c r="F39" s="458"/>
      <c r="G39" s="458"/>
      <c r="H39" s="458"/>
      <c r="I39" s="44" t="b">
        <v>1</v>
      </c>
      <c r="J39" s="175" t="str">
        <f>IF($I$39=TRUE,"0.6","0")</f>
        <v>0.6</v>
      </c>
      <c r="K39" s="234"/>
      <c r="L39" s="175" t="str">
        <f>IF(AND($I$34&lt;&gt;2,I39=TRUE),"ERROR","")</f>
        <v/>
      </c>
      <c r="M39" s="459"/>
      <c r="N39" s="459"/>
    </row>
    <row r="40" spans="1:14" ht="35.450000000000003" customHeight="1" x14ac:dyDescent="0.25">
      <c r="A40" s="457"/>
      <c r="B40" s="458"/>
      <c r="C40" s="458"/>
      <c r="D40" s="458"/>
      <c r="E40" s="458"/>
      <c r="F40" s="458"/>
      <c r="G40" s="458"/>
      <c r="H40" s="458"/>
      <c r="I40" s="44" t="b">
        <v>1</v>
      </c>
      <c r="J40" s="175" t="str">
        <f>IF($I$40=TRUE,"0.6","0")</f>
        <v>0.6</v>
      </c>
      <c r="K40" s="234"/>
      <c r="L40" s="175" t="str">
        <f>IF(AND($I$34&lt;&gt;2,I40=TRUE),"ERROR","")</f>
        <v/>
      </c>
      <c r="M40" s="459"/>
      <c r="N40" s="459"/>
    </row>
    <row r="41" spans="1:14" ht="48.75" customHeight="1" thickBot="1" x14ac:dyDescent="0.3">
      <c r="A41" s="457"/>
      <c r="B41" s="447"/>
      <c r="C41" s="447"/>
      <c r="D41" s="447"/>
      <c r="E41" s="447"/>
      <c r="F41" s="447"/>
      <c r="G41" s="447"/>
      <c r="H41" s="447"/>
      <c r="I41" s="44" t="b">
        <v>0</v>
      </c>
      <c r="J41" s="175" t="str">
        <f>IF($I$41=TRUE,"0.6","0")</f>
        <v>0</v>
      </c>
      <c r="K41" s="235"/>
      <c r="L41" s="175" t="str">
        <f>IF(AND($I$34&lt;&gt;2,I41=TRUE),"ERROR","")</f>
        <v/>
      </c>
      <c r="M41" s="459"/>
      <c r="N41" s="459"/>
    </row>
    <row r="42" spans="1:14" ht="15.75" thickBot="1" x14ac:dyDescent="0.3">
      <c r="A42" s="448" t="s">
        <v>129</v>
      </c>
      <c r="B42" s="449"/>
      <c r="C42" s="449"/>
      <c r="D42" s="449"/>
      <c r="E42" s="449"/>
      <c r="F42" s="449"/>
      <c r="G42" s="449"/>
      <c r="H42" s="449"/>
      <c r="I42" s="449"/>
      <c r="J42" s="449"/>
      <c r="K42" s="173"/>
      <c r="L42" s="174">
        <f>SUM(L4:L34)</f>
        <v>11.8</v>
      </c>
      <c r="M42" s="615"/>
      <c r="N42" s="615"/>
    </row>
    <row r="43" spans="1:14" ht="31.15" customHeight="1" thickBot="1" x14ac:dyDescent="0.3">
      <c r="A43" s="450"/>
      <c r="B43" s="450"/>
      <c r="C43" s="450"/>
      <c r="D43" s="450"/>
      <c r="E43" s="450"/>
      <c r="F43" s="450"/>
      <c r="G43" s="450"/>
      <c r="H43" s="450"/>
      <c r="I43" s="450"/>
      <c r="J43" s="450"/>
      <c r="K43" s="450"/>
      <c r="L43" s="450"/>
      <c r="M43" s="616"/>
      <c r="N43" s="616"/>
    </row>
    <row r="44" spans="1:14" ht="79.150000000000006" customHeight="1" thickBot="1" x14ac:dyDescent="0.3">
      <c r="A44" s="405" t="s">
        <v>130</v>
      </c>
      <c r="B44" s="406"/>
      <c r="C44" s="406"/>
      <c r="D44" s="406"/>
      <c r="E44" s="406"/>
      <c r="F44" s="406"/>
      <c r="G44" s="406"/>
      <c r="H44" s="406"/>
      <c r="I44" s="406"/>
      <c r="J44" s="406"/>
      <c r="K44" s="406"/>
      <c r="L44" s="407"/>
      <c r="M44" s="617" t="s">
        <v>97</v>
      </c>
      <c r="N44" s="618" t="s">
        <v>349</v>
      </c>
    </row>
    <row r="45" spans="1:14" ht="21" customHeight="1" x14ac:dyDescent="0.25">
      <c r="A45" s="386" t="s">
        <v>131</v>
      </c>
      <c r="B45" s="430" t="s">
        <v>124</v>
      </c>
      <c r="C45" s="430"/>
      <c r="D45" s="430"/>
      <c r="E45" s="430"/>
      <c r="F45" s="430"/>
      <c r="G45" s="430"/>
      <c r="H45" s="430"/>
      <c r="I45" s="46">
        <v>2</v>
      </c>
      <c r="J45" s="37"/>
      <c r="K45" s="233" t="s">
        <v>123</v>
      </c>
      <c r="L45" s="38">
        <f>J46+J47+J48+J49+J50</f>
        <v>0</v>
      </c>
      <c r="M45" s="583" t="s">
        <v>512</v>
      </c>
      <c r="N45" s="391" t="s">
        <v>495</v>
      </c>
    </row>
    <row r="46" spans="1:14" ht="30" customHeight="1" x14ac:dyDescent="0.25">
      <c r="A46" s="387"/>
      <c r="B46" s="455"/>
      <c r="C46" s="455"/>
      <c r="D46" s="455"/>
      <c r="E46" s="455"/>
      <c r="F46" s="455"/>
      <c r="G46" s="455"/>
      <c r="H46" s="455"/>
      <c r="I46" s="44"/>
      <c r="J46" s="175" t="str">
        <f>IF($I$45=1,"0","0")</f>
        <v>0</v>
      </c>
      <c r="K46" s="234"/>
      <c r="L46" s="176"/>
      <c r="M46" s="585"/>
      <c r="N46" s="392"/>
    </row>
    <row r="47" spans="1:14" ht="43.9" customHeight="1" x14ac:dyDescent="0.25">
      <c r="A47" s="387"/>
      <c r="B47" s="421"/>
      <c r="C47" s="421"/>
      <c r="D47" s="421"/>
      <c r="E47" s="421"/>
      <c r="F47" s="421"/>
      <c r="G47" s="421"/>
      <c r="H47" s="421"/>
      <c r="I47" s="44"/>
      <c r="J47" s="175" t="str">
        <f>IF($I$45=2,"0","0")</f>
        <v>0</v>
      </c>
      <c r="K47" s="234"/>
      <c r="L47" s="176"/>
      <c r="M47" s="585"/>
      <c r="N47" s="392"/>
    </row>
    <row r="48" spans="1:14" ht="48" customHeight="1" x14ac:dyDescent="0.25">
      <c r="A48" s="387"/>
      <c r="B48" s="453"/>
      <c r="C48" s="453"/>
      <c r="D48" s="453"/>
      <c r="E48" s="453"/>
      <c r="F48" s="453"/>
      <c r="G48" s="453"/>
      <c r="H48" s="453"/>
      <c r="I48" s="44"/>
      <c r="J48" s="175" t="str">
        <f>IF($I$48=TRUE,"1","0")</f>
        <v>0</v>
      </c>
      <c r="K48" s="234"/>
      <c r="L48" s="176" t="str">
        <f>IF(AND($I$45&lt;&gt;3,I48=TRUE),"ERROR","")</f>
        <v/>
      </c>
      <c r="M48" s="585"/>
      <c r="N48" s="392"/>
    </row>
    <row r="49" spans="1:14" ht="54" customHeight="1" x14ac:dyDescent="0.25">
      <c r="A49" s="387"/>
      <c r="B49" s="421"/>
      <c r="C49" s="421"/>
      <c r="D49" s="421"/>
      <c r="E49" s="421"/>
      <c r="F49" s="421"/>
      <c r="G49" s="421"/>
      <c r="H49" s="421"/>
      <c r="I49" s="44" t="b">
        <v>0</v>
      </c>
      <c r="J49" s="175" t="str">
        <f>IF($I$49=TRUE,"1.5","0")</f>
        <v>0</v>
      </c>
      <c r="K49" s="234"/>
      <c r="L49" s="176" t="str">
        <f>IF(AND($I$45&lt;&gt;3,I49=TRUE),"ERROR","")</f>
        <v/>
      </c>
      <c r="M49" s="585"/>
      <c r="N49" s="392"/>
    </row>
    <row r="50" spans="1:14" ht="46.5" customHeight="1" thickBot="1" x14ac:dyDescent="0.3">
      <c r="A50" s="388"/>
      <c r="B50" s="422"/>
      <c r="C50" s="422"/>
      <c r="D50" s="422"/>
      <c r="E50" s="422"/>
      <c r="F50" s="422"/>
      <c r="G50" s="422"/>
      <c r="H50" s="422"/>
      <c r="I50" s="45" t="b">
        <v>0</v>
      </c>
      <c r="J50" s="175" t="str">
        <f>IF($I$50=TRUE,"1.5","0")</f>
        <v>0</v>
      </c>
      <c r="K50" s="234"/>
      <c r="L50" s="176" t="str">
        <f>IF(AND($I$45&lt;&gt;3,I50=TRUE),"ERROR","")</f>
        <v/>
      </c>
      <c r="M50" s="587"/>
      <c r="N50" s="393"/>
    </row>
    <row r="51" spans="1:14" ht="18.600000000000001" customHeight="1" x14ac:dyDescent="0.25">
      <c r="A51" s="445" t="s">
        <v>358</v>
      </c>
      <c r="B51" s="444" t="s">
        <v>124</v>
      </c>
      <c r="C51" s="444"/>
      <c r="D51" s="444"/>
      <c r="E51" s="444"/>
      <c r="F51" s="444"/>
      <c r="G51" s="444"/>
      <c r="H51" s="444"/>
      <c r="I51" s="30">
        <v>5</v>
      </c>
      <c r="J51" s="31"/>
      <c r="K51" s="228" t="s">
        <v>125</v>
      </c>
      <c r="L51" s="32">
        <f>J52+J53+J54+J55+J56</f>
        <v>1</v>
      </c>
      <c r="M51" s="590" t="s">
        <v>409</v>
      </c>
      <c r="N51" s="380" t="s">
        <v>410</v>
      </c>
    </row>
    <row r="52" spans="1:14" ht="27" customHeight="1" x14ac:dyDescent="0.25">
      <c r="A52" s="446"/>
      <c r="B52" s="440"/>
      <c r="C52" s="440"/>
      <c r="D52" s="440"/>
      <c r="E52" s="440"/>
      <c r="F52" s="440"/>
      <c r="G52" s="440"/>
      <c r="H52" s="440"/>
      <c r="I52" s="33"/>
      <c r="J52" s="16" t="str">
        <f>IF($I$51=1,"0","0")</f>
        <v>0</v>
      </c>
      <c r="K52" s="231"/>
      <c r="L52" s="17"/>
      <c r="M52" s="591"/>
      <c r="N52" s="381"/>
    </row>
    <row r="53" spans="1:14" ht="34.9" customHeight="1" x14ac:dyDescent="0.25">
      <c r="A53" s="446"/>
      <c r="B53" s="440"/>
      <c r="C53" s="440"/>
      <c r="D53" s="440"/>
      <c r="E53" s="440"/>
      <c r="F53" s="440"/>
      <c r="G53" s="440"/>
      <c r="H53" s="440"/>
      <c r="I53" s="33"/>
      <c r="J53" s="16" t="str">
        <f>IF($I$51=5,"1","0")</f>
        <v>1</v>
      </c>
      <c r="K53" s="231"/>
      <c r="L53" s="17"/>
      <c r="M53" s="591"/>
      <c r="N53" s="381"/>
    </row>
    <row r="54" spans="1:14" ht="33" customHeight="1" x14ac:dyDescent="0.25">
      <c r="A54" s="446"/>
      <c r="B54" s="441"/>
      <c r="C54" s="441"/>
      <c r="D54" s="441"/>
      <c r="E54" s="441"/>
      <c r="F54" s="441"/>
      <c r="G54" s="441"/>
      <c r="H54" s="441"/>
      <c r="I54" s="33"/>
      <c r="J54" s="16" t="str">
        <f>IF($I$51=2,"2","0")</f>
        <v>0</v>
      </c>
      <c r="K54" s="231"/>
      <c r="L54" s="17"/>
      <c r="M54" s="591"/>
      <c r="N54" s="381"/>
    </row>
    <row r="55" spans="1:14" ht="32.450000000000003" customHeight="1" x14ac:dyDescent="0.25">
      <c r="A55" s="446"/>
      <c r="B55" s="441"/>
      <c r="C55" s="441"/>
      <c r="D55" s="441"/>
      <c r="E55" s="441"/>
      <c r="F55" s="441"/>
      <c r="G55" s="441"/>
      <c r="H55" s="441"/>
      <c r="I55" s="33"/>
      <c r="J55" s="16" t="str">
        <f>IF($I$51=3,"3","0")</f>
        <v>0</v>
      </c>
      <c r="K55" s="231"/>
      <c r="L55" s="17"/>
      <c r="M55" s="591"/>
      <c r="N55" s="381"/>
    </row>
    <row r="56" spans="1:14" ht="37.5" customHeight="1" thickBot="1" x14ac:dyDescent="0.3">
      <c r="A56" s="446"/>
      <c r="B56" s="441"/>
      <c r="C56" s="441"/>
      <c r="D56" s="441"/>
      <c r="E56" s="441"/>
      <c r="F56" s="441"/>
      <c r="G56" s="441"/>
      <c r="H56" s="441"/>
      <c r="I56" s="34"/>
      <c r="J56" s="35" t="str">
        <f>IF($I$51=4,"3","0")</f>
        <v>0</v>
      </c>
      <c r="K56" s="232"/>
      <c r="L56" s="36"/>
      <c r="M56" s="592"/>
      <c r="N56" s="383"/>
    </row>
    <row r="57" spans="1:14" ht="23.45" customHeight="1" x14ac:dyDescent="0.25">
      <c r="A57" s="451" t="s">
        <v>359</v>
      </c>
      <c r="B57" s="452" t="s">
        <v>124</v>
      </c>
      <c r="C57" s="452"/>
      <c r="D57" s="452"/>
      <c r="E57" s="452"/>
      <c r="F57" s="452"/>
      <c r="G57" s="452"/>
      <c r="H57" s="452"/>
      <c r="I57" s="44">
        <v>2</v>
      </c>
      <c r="J57" s="175"/>
      <c r="K57" s="234" t="s">
        <v>126</v>
      </c>
      <c r="L57" s="176">
        <f>J58+J59+J60+J61</f>
        <v>2</v>
      </c>
      <c r="M57" s="619" t="s">
        <v>469</v>
      </c>
      <c r="N57" s="464" t="s">
        <v>439</v>
      </c>
    </row>
    <row r="58" spans="1:14" ht="45.75" customHeight="1" x14ac:dyDescent="0.25">
      <c r="A58" s="451"/>
      <c r="B58" s="453"/>
      <c r="C58" s="453"/>
      <c r="D58" s="453"/>
      <c r="E58" s="453"/>
      <c r="F58" s="453"/>
      <c r="G58" s="453"/>
      <c r="H58" s="453"/>
      <c r="I58" s="44"/>
      <c r="J58" s="175" t="str">
        <f>IF($I$57=1,"0","0")</f>
        <v>0</v>
      </c>
      <c r="K58" s="234"/>
      <c r="L58" s="176"/>
      <c r="M58" s="620"/>
      <c r="N58" s="465"/>
    </row>
    <row r="59" spans="1:14" ht="43.5" customHeight="1" x14ac:dyDescent="0.25">
      <c r="A59" s="451"/>
      <c r="B59" s="453"/>
      <c r="C59" s="453"/>
      <c r="D59" s="453"/>
      <c r="E59" s="453"/>
      <c r="F59" s="453"/>
      <c r="G59" s="453"/>
      <c r="H59" s="453"/>
      <c r="I59" s="44"/>
      <c r="J59" s="175" t="str">
        <f>IF($I$57=2,"0","0")</f>
        <v>0</v>
      </c>
      <c r="K59" s="234"/>
      <c r="L59" s="176"/>
      <c r="M59" s="620"/>
      <c r="N59" s="465"/>
    </row>
    <row r="60" spans="1:14" ht="31.9" customHeight="1" x14ac:dyDescent="0.25">
      <c r="A60" s="451"/>
      <c r="B60" s="453"/>
      <c r="C60" s="453"/>
      <c r="D60" s="453"/>
      <c r="E60" s="453"/>
      <c r="F60" s="453"/>
      <c r="G60" s="453"/>
      <c r="H60" s="453"/>
      <c r="I60" s="44" t="b">
        <v>1</v>
      </c>
      <c r="J60" s="175" t="str">
        <f>IF($I$61=TRUE,"1","0")</f>
        <v>1</v>
      </c>
      <c r="K60" s="234"/>
      <c r="L60" s="176" t="str">
        <f>IF(AND($I$57&lt;&gt;2,I60=TRUE),"ERROR","")</f>
        <v/>
      </c>
      <c r="M60" s="620"/>
      <c r="N60" s="465"/>
    </row>
    <row r="61" spans="1:14" ht="31.9" customHeight="1" thickBot="1" x14ac:dyDescent="0.3">
      <c r="A61" s="451"/>
      <c r="B61" s="454"/>
      <c r="C61" s="454"/>
      <c r="D61" s="454"/>
      <c r="E61" s="454"/>
      <c r="F61" s="454"/>
      <c r="G61" s="454"/>
      <c r="H61" s="454"/>
      <c r="I61" s="44" t="b">
        <v>1</v>
      </c>
      <c r="J61" s="175" t="str">
        <f>IF($I$60=TRUE,"1","0")</f>
        <v>1</v>
      </c>
      <c r="K61" s="234"/>
      <c r="L61" s="176" t="str">
        <f>IF(AND($I$57&lt;&gt;2,I61=TRUE),"ERROR","")</f>
        <v/>
      </c>
      <c r="M61" s="621"/>
      <c r="N61" s="466"/>
    </row>
    <row r="62" spans="1:14" ht="21.6" customHeight="1" x14ac:dyDescent="0.25">
      <c r="A62" s="377" t="s">
        <v>132</v>
      </c>
      <c r="B62" s="444" t="s">
        <v>124</v>
      </c>
      <c r="C62" s="444"/>
      <c r="D62" s="444"/>
      <c r="E62" s="444"/>
      <c r="F62" s="444"/>
      <c r="G62" s="444"/>
      <c r="H62" s="444"/>
      <c r="I62" s="30">
        <v>1</v>
      </c>
      <c r="J62" s="31"/>
      <c r="K62" s="228" t="s">
        <v>127</v>
      </c>
      <c r="L62" s="32">
        <f>J64+J65+J66+J67+J68+J69</f>
        <v>0</v>
      </c>
      <c r="M62" s="590" t="s">
        <v>411</v>
      </c>
      <c r="N62" s="380" t="s">
        <v>470</v>
      </c>
    </row>
    <row r="63" spans="1:14" ht="53.25" customHeight="1" x14ac:dyDescent="0.25">
      <c r="A63" s="377"/>
      <c r="B63" s="441"/>
      <c r="C63" s="441"/>
      <c r="D63" s="441"/>
      <c r="E63" s="441"/>
      <c r="F63" s="441"/>
      <c r="G63" s="441"/>
      <c r="H63" s="441"/>
      <c r="I63" s="33"/>
      <c r="J63" s="16" t="str">
        <f>IF($I$62=1,"0","0")</f>
        <v>0</v>
      </c>
      <c r="K63" s="231"/>
      <c r="L63" s="17"/>
      <c r="M63" s="591"/>
      <c r="N63" s="381"/>
    </row>
    <row r="64" spans="1:14" ht="47.25" customHeight="1" x14ac:dyDescent="0.25">
      <c r="A64" s="377"/>
      <c r="B64" s="441"/>
      <c r="C64" s="441"/>
      <c r="D64" s="441"/>
      <c r="E64" s="441"/>
      <c r="F64" s="441"/>
      <c r="G64" s="441"/>
      <c r="H64" s="441"/>
      <c r="I64" s="33"/>
      <c r="J64" s="16" t="str">
        <f>IF($I$62=2,"1","0")</f>
        <v>0</v>
      </c>
      <c r="K64" s="231"/>
      <c r="L64" s="17"/>
      <c r="M64" s="591"/>
      <c r="N64" s="381"/>
    </row>
    <row r="65" spans="1:14" ht="40.15" customHeight="1" x14ac:dyDescent="0.25">
      <c r="A65" s="377"/>
      <c r="B65" s="441"/>
      <c r="C65" s="441"/>
      <c r="D65" s="441"/>
      <c r="E65" s="441"/>
      <c r="F65" s="441"/>
      <c r="G65" s="441"/>
      <c r="H65" s="441"/>
      <c r="I65" s="33" t="b">
        <v>0</v>
      </c>
      <c r="J65" s="16" t="str">
        <f>IF($I$65=TRUE,"0.4","0")</f>
        <v>0</v>
      </c>
      <c r="K65" s="231"/>
      <c r="L65" s="17" t="str">
        <f>IF(AND($I$62&lt;&gt;2,I65=TRUE),"ERROR","")</f>
        <v/>
      </c>
      <c r="M65" s="591"/>
      <c r="N65" s="382"/>
    </row>
    <row r="66" spans="1:14" ht="43.5" customHeight="1" x14ac:dyDescent="0.25">
      <c r="A66" s="377"/>
      <c r="B66" s="434"/>
      <c r="C66" s="434"/>
      <c r="D66" s="434"/>
      <c r="E66" s="434"/>
      <c r="F66" s="434"/>
      <c r="G66" s="434"/>
      <c r="H66" s="434"/>
      <c r="I66" s="33" t="b">
        <v>0</v>
      </c>
      <c r="J66" s="16" t="str">
        <f>IF($I$66=TRUE,"0.4","0")</f>
        <v>0</v>
      </c>
      <c r="K66" s="231"/>
      <c r="L66" s="17" t="str">
        <f>IF(AND($I$62&lt;&gt;2,I66=TRUE),"ERROR","")</f>
        <v/>
      </c>
      <c r="M66" s="591"/>
      <c r="N66" s="382"/>
    </row>
    <row r="67" spans="1:14" ht="32.450000000000003" customHeight="1" x14ac:dyDescent="0.25">
      <c r="A67" s="377"/>
      <c r="B67" s="434"/>
      <c r="C67" s="434"/>
      <c r="D67" s="434"/>
      <c r="E67" s="434"/>
      <c r="F67" s="434"/>
      <c r="G67" s="434"/>
      <c r="H67" s="434"/>
      <c r="I67" s="33" t="b">
        <v>0</v>
      </c>
      <c r="J67" s="16" t="str">
        <f>IF($I$67=TRUE,"0.4","0")</f>
        <v>0</v>
      </c>
      <c r="K67" s="231"/>
      <c r="L67" s="17" t="str">
        <f>IF(AND($I$62&lt;&gt;2,I67=TRUE),"ERROR","")</f>
        <v/>
      </c>
      <c r="M67" s="591"/>
      <c r="N67" s="382"/>
    </row>
    <row r="68" spans="1:14" ht="40.5" customHeight="1" x14ac:dyDescent="0.25">
      <c r="A68" s="377"/>
      <c r="B68" s="434"/>
      <c r="C68" s="434"/>
      <c r="D68" s="434"/>
      <c r="E68" s="434"/>
      <c r="F68" s="434"/>
      <c r="G68" s="434"/>
      <c r="H68" s="434"/>
      <c r="I68" s="33" t="b">
        <v>0</v>
      </c>
      <c r="J68" s="16" t="str">
        <f>IF($I$68=TRUE,"0.4","0")</f>
        <v>0</v>
      </c>
      <c r="K68" s="231"/>
      <c r="L68" s="17" t="str">
        <f>IF(AND($I$62&lt;&gt;2,I68=TRUE),"ERROR","")</f>
        <v/>
      </c>
      <c r="M68" s="591"/>
      <c r="N68" s="382"/>
    </row>
    <row r="69" spans="1:14" ht="39" customHeight="1" thickBot="1" x14ac:dyDescent="0.3">
      <c r="A69" s="378"/>
      <c r="B69" s="442"/>
      <c r="C69" s="442"/>
      <c r="D69" s="442"/>
      <c r="E69" s="442"/>
      <c r="F69" s="442"/>
      <c r="G69" s="442"/>
      <c r="H69" s="442"/>
      <c r="I69" s="34" t="b">
        <v>0</v>
      </c>
      <c r="J69" s="16" t="str">
        <f>IF($I$69=TRUE,"0.4","0")</f>
        <v>0</v>
      </c>
      <c r="K69" s="231"/>
      <c r="L69" s="17" t="str">
        <f>IF(AND($I$62&lt;&gt;2,I69=TRUE),"ERROR","")</f>
        <v/>
      </c>
      <c r="M69" s="592"/>
      <c r="N69" s="383"/>
    </row>
    <row r="70" spans="1:14" ht="19.149999999999999" customHeight="1" x14ac:dyDescent="0.25">
      <c r="A70" s="376" t="s">
        <v>133</v>
      </c>
      <c r="B70" s="414" t="s">
        <v>124</v>
      </c>
      <c r="C70" s="414"/>
      <c r="D70" s="414"/>
      <c r="E70" s="414"/>
      <c r="F70" s="414"/>
      <c r="G70" s="414"/>
      <c r="H70" s="414"/>
      <c r="I70" s="30">
        <v>2</v>
      </c>
      <c r="J70" s="31"/>
      <c r="K70" s="228" t="s">
        <v>390</v>
      </c>
      <c r="L70" s="32">
        <f>J71+J72+J73+J74</f>
        <v>2</v>
      </c>
      <c r="M70" s="590" t="s">
        <v>412</v>
      </c>
      <c r="N70" s="380" t="s">
        <v>473</v>
      </c>
    </row>
    <row r="71" spans="1:14" ht="41.25" customHeight="1" x14ac:dyDescent="0.25">
      <c r="A71" s="377"/>
      <c r="B71" s="410"/>
      <c r="C71" s="410"/>
      <c r="D71" s="410"/>
      <c r="E71" s="410"/>
      <c r="F71" s="410"/>
      <c r="G71" s="410"/>
      <c r="H71" s="410"/>
      <c r="I71" s="33"/>
      <c r="J71" s="16" t="str">
        <f>IF($I$70=1,"3","0")</f>
        <v>0</v>
      </c>
      <c r="K71" s="231"/>
      <c r="L71" s="17"/>
      <c r="M71" s="591"/>
      <c r="N71" s="381"/>
    </row>
    <row r="72" spans="1:14" ht="36" customHeight="1" x14ac:dyDescent="0.25">
      <c r="A72" s="377"/>
      <c r="B72" s="410"/>
      <c r="C72" s="410"/>
      <c r="D72" s="410"/>
      <c r="E72" s="410"/>
      <c r="F72" s="410"/>
      <c r="G72" s="410"/>
      <c r="H72" s="410"/>
      <c r="I72" s="33"/>
      <c r="J72" s="16" t="str">
        <f>IF($I$70=2,"2","0")</f>
        <v>2</v>
      </c>
      <c r="K72" s="231"/>
      <c r="L72" s="17"/>
      <c r="M72" s="591"/>
      <c r="N72" s="381"/>
    </row>
    <row r="73" spans="1:14" ht="36" customHeight="1" x14ac:dyDescent="0.25">
      <c r="A73" s="377"/>
      <c r="B73" s="410"/>
      <c r="C73" s="410"/>
      <c r="D73" s="410"/>
      <c r="E73" s="410"/>
      <c r="F73" s="410"/>
      <c r="G73" s="410"/>
      <c r="H73" s="410"/>
      <c r="I73" s="33"/>
      <c r="J73" s="16" t="str">
        <f>IF($I$70=3,"1","0")</f>
        <v>0</v>
      </c>
      <c r="K73" s="231"/>
      <c r="L73" s="17"/>
      <c r="M73" s="591"/>
      <c r="N73" s="381"/>
    </row>
    <row r="74" spans="1:14" ht="148.5" customHeight="1" thickBot="1" x14ac:dyDescent="0.3">
      <c r="A74" s="377"/>
      <c r="B74" s="443"/>
      <c r="C74" s="443"/>
      <c r="D74" s="443"/>
      <c r="E74" s="443"/>
      <c r="F74" s="443"/>
      <c r="G74" s="443"/>
      <c r="H74" s="443"/>
      <c r="I74" s="33"/>
      <c r="J74" s="16" t="str">
        <f>IF($I$70=4,"0","0")</f>
        <v>0</v>
      </c>
      <c r="K74" s="231"/>
      <c r="L74" s="17"/>
      <c r="M74" s="591"/>
      <c r="N74" s="382"/>
    </row>
    <row r="75" spans="1:14" ht="18" customHeight="1" x14ac:dyDescent="0.25">
      <c r="A75" s="435" t="s">
        <v>134</v>
      </c>
      <c r="B75" s="414" t="s">
        <v>124</v>
      </c>
      <c r="C75" s="414"/>
      <c r="D75" s="414"/>
      <c r="E75" s="414"/>
      <c r="F75" s="414"/>
      <c r="G75" s="414"/>
      <c r="H75" s="414"/>
      <c r="I75" s="30">
        <v>1</v>
      </c>
      <c r="J75" s="31"/>
      <c r="K75" s="228" t="s">
        <v>391</v>
      </c>
      <c r="L75" s="32">
        <f>J76+J77+J78+J79+J80+J81</f>
        <v>0</v>
      </c>
      <c r="M75" s="590"/>
      <c r="N75" s="380" t="s">
        <v>440</v>
      </c>
    </row>
    <row r="76" spans="1:14" ht="26.45" customHeight="1" x14ac:dyDescent="0.25">
      <c r="A76" s="435"/>
      <c r="B76" s="436"/>
      <c r="C76" s="436"/>
      <c r="D76" s="436"/>
      <c r="E76" s="436"/>
      <c r="F76" s="436"/>
      <c r="G76" s="436"/>
      <c r="H76" s="436"/>
      <c r="I76" s="33"/>
      <c r="J76" s="16" t="str">
        <f>IF($I$75=1,"0","0")</f>
        <v>0</v>
      </c>
      <c r="K76" s="231"/>
      <c r="L76" s="17"/>
      <c r="M76" s="591"/>
      <c r="N76" s="381"/>
    </row>
    <row r="77" spans="1:14" ht="27" customHeight="1" x14ac:dyDescent="0.25">
      <c r="A77" s="435"/>
      <c r="B77" s="436"/>
      <c r="C77" s="436"/>
      <c r="D77" s="436"/>
      <c r="E77" s="436"/>
      <c r="F77" s="436"/>
      <c r="G77" s="436"/>
      <c r="H77" s="436"/>
      <c r="I77" s="33"/>
      <c r="J77" s="16" t="str">
        <f>IF($I$75=2,"0","0")</f>
        <v>0</v>
      </c>
      <c r="K77" s="231"/>
      <c r="L77" s="17"/>
      <c r="M77" s="591"/>
      <c r="N77" s="381"/>
    </row>
    <row r="78" spans="1:14" ht="22.9" customHeight="1" x14ac:dyDescent="0.25">
      <c r="A78" s="435"/>
      <c r="B78" s="437"/>
      <c r="C78" s="437"/>
      <c r="D78" s="437"/>
      <c r="E78" s="437"/>
      <c r="F78" s="437"/>
      <c r="G78" s="437"/>
      <c r="H78" s="437"/>
      <c r="I78" s="33" t="b">
        <v>0</v>
      </c>
      <c r="J78" s="16" t="str">
        <f>IF($I$78=TRUE,"0.5","0")</f>
        <v>0</v>
      </c>
      <c r="K78" s="231"/>
      <c r="L78" s="17" t="str">
        <f>IF(AND($I$75&lt;&gt;2,I78=TRUE),"ERROR","")</f>
        <v/>
      </c>
      <c r="M78" s="591"/>
      <c r="N78" s="382"/>
    </row>
    <row r="79" spans="1:14" ht="27" customHeight="1" x14ac:dyDescent="0.25">
      <c r="A79" s="435"/>
      <c r="B79" s="437"/>
      <c r="C79" s="437"/>
      <c r="D79" s="437"/>
      <c r="E79" s="437"/>
      <c r="F79" s="437"/>
      <c r="G79" s="437"/>
      <c r="H79" s="437"/>
      <c r="I79" s="33" t="b">
        <v>0</v>
      </c>
      <c r="J79" s="16" t="str">
        <f>IF($I$79=TRUE,"0.5","0")</f>
        <v>0</v>
      </c>
      <c r="K79" s="231"/>
      <c r="L79" s="17" t="str">
        <f>IF(AND($I$75&lt;&gt;2,I79=TRUE),"ERROR","")</f>
        <v/>
      </c>
      <c r="M79" s="591"/>
      <c r="N79" s="382"/>
    </row>
    <row r="80" spans="1:14" ht="36.75" customHeight="1" x14ac:dyDescent="0.25">
      <c r="A80" s="435"/>
      <c r="B80" s="438"/>
      <c r="C80" s="437"/>
      <c r="D80" s="437"/>
      <c r="E80" s="437"/>
      <c r="F80" s="437"/>
      <c r="G80" s="437"/>
      <c r="H80" s="437"/>
      <c r="I80" s="33" t="b">
        <v>0</v>
      </c>
      <c r="J80" s="16" t="str">
        <f>IF($I$80=TRUE,"0.5","0")</f>
        <v>0</v>
      </c>
      <c r="K80" s="231"/>
      <c r="L80" s="17" t="str">
        <f>IF(AND($I$75&lt;&gt;2,I80=TRUE),"ERROR","")</f>
        <v/>
      </c>
      <c r="M80" s="591"/>
      <c r="N80" s="382"/>
    </row>
    <row r="81" spans="1:14" ht="44.25" customHeight="1" thickBot="1" x14ac:dyDescent="0.3">
      <c r="A81" s="435"/>
      <c r="B81" s="439"/>
      <c r="C81" s="439"/>
      <c r="D81" s="439"/>
      <c r="E81" s="439"/>
      <c r="F81" s="439"/>
      <c r="G81" s="439"/>
      <c r="H81" s="439"/>
      <c r="I81" s="34" t="b">
        <v>0</v>
      </c>
      <c r="J81" s="16" t="str">
        <f>IF($I$81=TRUE,"0.5","0")</f>
        <v>0</v>
      </c>
      <c r="K81" s="231"/>
      <c r="L81" s="17" t="str">
        <f>IF(AND($I$75&lt;&gt;2,I81=TRUE),"ERROR","")</f>
        <v/>
      </c>
      <c r="M81" s="592"/>
      <c r="N81" s="383"/>
    </row>
    <row r="82" spans="1:14" s="8" customFormat="1" ht="18.600000000000001" customHeight="1" x14ac:dyDescent="0.25">
      <c r="A82" s="387" t="s">
        <v>360</v>
      </c>
      <c r="B82" s="430" t="s">
        <v>124</v>
      </c>
      <c r="C82" s="430"/>
      <c r="D82" s="430"/>
      <c r="E82" s="430"/>
      <c r="F82" s="430"/>
      <c r="G82" s="430"/>
      <c r="H82" s="430"/>
      <c r="I82" s="46">
        <v>5</v>
      </c>
      <c r="J82" s="37"/>
      <c r="K82" s="233" t="s">
        <v>392</v>
      </c>
      <c r="L82" s="38">
        <f>J83+J84+J85+J86+J87</f>
        <v>4</v>
      </c>
      <c r="M82" s="610" t="s">
        <v>431</v>
      </c>
      <c r="N82" s="391" t="s">
        <v>413</v>
      </c>
    </row>
    <row r="83" spans="1:14" s="8" customFormat="1" ht="21" customHeight="1" x14ac:dyDescent="0.25">
      <c r="A83" s="387"/>
      <c r="B83" s="421"/>
      <c r="C83" s="421"/>
      <c r="D83" s="421"/>
      <c r="E83" s="421"/>
      <c r="F83" s="421"/>
      <c r="G83" s="421"/>
      <c r="H83" s="421"/>
      <c r="I83" s="44"/>
      <c r="J83" s="175" t="str">
        <f>IF($I$82=1,"0","0")</f>
        <v>0</v>
      </c>
      <c r="K83" s="234"/>
      <c r="L83" s="176"/>
      <c r="M83" s="459"/>
      <c r="N83" s="392"/>
    </row>
    <row r="84" spans="1:14" s="8" customFormat="1" ht="21" customHeight="1" x14ac:dyDescent="0.25">
      <c r="A84" s="387"/>
      <c r="B84" s="421"/>
      <c r="C84" s="421"/>
      <c r="D84" s="421"/>
      <c r="E84" s="421"/>
      <c r="F84" s="421"/>
      <c r="G84" s="421"/>
      <c r="H84" s="421"/>
      <c r="I84" s="44"/>
      <c r="J84" s="175" t="str">
        <f>IF($I$82=2,"1","0")</f>
        <v>0</v>
      </c>
      <c r="K84" s="234"/>
      <c r="L84" s="176"/>
      <c r="M84" s="459"/>
      <c r="N84" s="392"/>
    </row>
    <row r="85" spans="1:14" s="8" customFormat="1" ht="20.45" customHeight="1" x14ac:dyDescent="0.25">
      <c r="A85" s="387"/>
      <c r="B85" s="421"/>
      <c r="C85" s="421"/>
      <c r="D85" s="421"/>
      <c r="E85" s="421"/>
      <c r="F85" s="421"/>
      <c r="G85" s="421"/>
      <c r="H85" s="421"/>
      <c r="I85" s="44"/>
      <c r="J85" s="175" t="str">
        <f>IF($I$82=3,"2","0")</f>
        <v>0</v>
      </c>
      <c r="K85" s="234"/>
      <c r="L85" s="176"/>
      <c r="M85" s="459"/>
      <c r="N85" s="392"/>
    </row>
    <row r="86" spans="1:14" s="8" customFormat="1" ht="19.899999999999999" customHeight="1" x14ac:dyDescent="0.25">
      <c r="A86" s="387"/>
      <c r="B86" s="421"/>
      <c r="C86" s="421"/>
      <c r="D86" s="421"/>
      <c r="E86" s="421"/>
      <c r="F86" s="421"/>
      <c r="G86" s="421"/>
      <c r="H86" s="421"/>
      <c r="I86" s="44"/>
      <c r="J86" s="175" t="str">
        <f>IF($I$82=4,"3","0")</f>
        <v>0</v>
      </c>
      <c r="K86" s="234"/>
      <c r="L86" s="176"/>
      <c r="M86" s="459"/>
      <c r="N86" s="392"/>
    </row>
    <row r="87" spans="1:14" s="8" customFormat="1" ht="28.9" customHeight="1" thickBot="1" x14ac:dyDescent="0.3">
      <c r="A87" s="388"/>
      <c r="B87" s="422"/>
      <c r="C87" s="422"/>
      <c r="D87" s="422"/>
      <c r="E87" s="422"/>
      <c r="F87" s="422"/>
      <c r="G87" s="422"/>
      <c r="H87" s="422"/>
      <c r="I87" s="45"/>
      <c r="J87" s="177" t="str">
        <f>IF($I$82=5,"4","0")</f>
        <v>4</v>
      </c>
      <c r="K87" s="235"/>
      <c r="L87" s="178"/>
      <c r="M87" s="484"/>
      <c r="N87" s="393"/>
    </row>
    <row r="88" spans="1:14" x14ac:dyDescent="0.25">
      <c r="A88" s="425" t="s">
        <v>135</v>
      </c>
      <c r="B88" s="426"/>
      <c r="C88" s="426"/>
      <c r="D88" s="426"/>
      <c r="E88" s="426"/>
      <c r="F88" s="426"/>
      <c r="G88" s="426"/>
      <c r="H88" s="426"/>
      <c r="I88" s="426"/>
      <c r="J88" s="426"/>
      <c r="K88" s="236"/>
      <c r="L88" s="179">
        <f>SUM(L45:L87)</f>
        <v>9</v>
      </c>
      <c r="M88" s="615"/>
      <c r="N88" s="615"/>
    </row>
    <row r="89" spans="1:14" ht="32.450000000000003" customHeight="1" thickBot="1" x14ac:dyDescent="0.3">
      <c r="A89" s="404"/>
      <c r="B89" s="404"/>
      <c r="C89" s="404"/>
      <c r="D89" s="404"/>
      <c r="E89" s="404"/>
      <c r="F89" s="404"/>
      <c r="G89" s="404"/>
      <c r="H89" s="404"/>
      <c r="I89" s="404"/>
      <c r="J89" s="404"/>
      <c r="K89" s="404"/>
      <c r="L89" s="404"/>
      <c r="M89" s="622"/>
      <c r="N89" s="622"/>
    </row>
    <row r="90" spans="1:14" ht="72.75" customHeight="1" thickBot="1" x14ac:dyDescent="0.3">
      <c r="A90" s="405" t="s">
        <v>136</v>
      </c>
      <c r="B90" s="406"/>
      <c r="C90" s="406"/>
      <c r="D90" s="406"/>
      <c r="E90" s="406"/>
      <c r="F90" s="406"/>
      <c r="G90" s="406"/>
      <c r="H90" s="406"/>
      <c r="I90" s="406"/>
      <c r="J90" s="406"/>
      <c r="K90" s="406"/>
      <c r="L90" s="407"/>
      <c r="M90" s="623" t="s">
        <v>97</v>
      </c>
      <c r="N90" s="252" t="s">
        <v>349</v>
      </c>
    </row>
    <row r="91" spans="1:14" ht="18" customHeight="1" x14ac:dyDescent="0.25">
      <c r="A91" s="427" t="s">
        <v>137</v>
      </c>
      <c r="B91" s="430" t="s">
        <v>124</v>
      </c>
      <c r="C91" s="430"/>
      <c r="D91" s="430"/>
      <c r="E91" s="430"/>
      <c r="F91" s="430"/>
      <c r="G91" s="430"/>
      <c r="H91" s="430"/>
      <c r="I91" s="46">
        <v>4</v>
      </c>
      <c r="J91" s="37"/>
      <c r="K91" s="233" t="s">
        <v>123</v>
      </c>
      <c r="L91" s="38">
        <f>J92+J93+J94+J95+J96</f>
        <v>2</v>
      </c>
      <c r="M91" s="610" t="s">
        <v>485</v>
      </c>
      <c r="N91" s="431" t="s">
        <v>496</v>
      </c>
    </row>
    <row r="92" spans="1:14" ht="18" customHeight="1" x14ac:dyDescent="0.25">
      <c r="A92" s="428"/>
      <c r="B92" s="421"/>
      <c r="C92" s="421"/>
      <c r="D92" s="421"/>
      <c r="E92" s="421"/>
      <c r="F92" s="421"/>
      <c r="G92" s="421"/>
      <c r="H92" s="421"/>
      <c r="I92" s="44"/>
      <c r="J92" s="175" t="str">
        <f>IF($I$91=1,"0","0")</f>
        <v>0</v>
      </c>
      <c r="K92" s="234"/>
      <c r="L92" s="176"/>
      <c r="M92" s="459"/>
      <c r="N92" s="432"/>
    </row>
    <row r="93" spans="1:14" ht="19.149999999999999" customHeight="1" x14ac:dyDescent="0.25">
      <c r="A93" s="428"/>
      <c r="B93" s="421"/>
      <c r="C93" s="421"/>
      <c r="D93" s="421"/>
      <c r="E93" s="421"/>
      <c r="F93" s="421"/>
      <c r="G93" s="421"/>
      <c r="H93" s="421"/>
      <c r="I93" s="44"/>
      <c r="J93" s="175" t="str">
        <f>IF($I$91=2,"0","0")</f>
        <v>0</v>
      </c>
      <c r="K93" s="234"/>
      <c r="L93" s="176"/>
      <c r="M93" s="459"/>
      <c r="N93" s="432"/>
    </row>
    <row r="94" spans="1:14" ht="21.6" customHeight="1" x14ac:dyDescent="0.25">
      <c r="A94" s="428"/>
      <c r="B94" s="421"/>
      <c r="C94" s="421"/>
      <c r="D94" s="421"/>
      <c r="E94" s="421"/>
      <c r="F94" s="421"/>
      <c r="G94" s="421"/>
      <c r="H94" s="421"/>
      <c r="I94" s="44"/>
      <c r="J94" s="175" t="str">
        <f>IF($I$91=3,"1","0")</f>
        <v>0</v>
      </c>
      <c r="K94" s="234"/>
      <c r="L94" s="176"/>
      <c r="M94" s="459"/>
      <c r="N94" s="432"/>
    </row>
    <row r="95" spans="1:14" ht="21" customHeight="1" x14ac:dyDescent="0.25">
      <c r="A95" s="428"/>
      <c r="B95" s="421"/>
      <c r="C95" s="421"/>
      <c r="D95" s="421"/>
      <c r="E95" s="421"/>
      <c r="F95" s="421"/>
      <c r="G95" s="421"/>
      <c r="H95" s="421"/>
      <c r="I95" s="44"/>
      <c r="J95" s="175" t="str">
        <f>IF($I$91=4,"2","0")</f>
        <v>2</v>
      </c>
      <c r="K95" s="234"/>
      <c r="L95" s="176"/>
      <c r="M95" s="459"/>
      <c r="N95" s="432"/>
    </row>
    <row r="96" spans="1:14" ht="198" customHeight="1" thickBot="1" x14ac:dyDescent="0.3">
      <c r="A96" s="429"/>
      <c r="B96" s="422"/>
      <c r="C96" s="422"/>
      <c r="D96" s="422"/>
      <c r="E96" s="422"/>
      <c r="F96" s="422"/>
      <c r="G96" s="422"/>
      <c r="H96" s="422"/>
      <c r="I96" s="45"/>
      <c r="J96" s="177" t="str">
        <f>IF($I$91=5,"3","0")</f>
        <v>0</v>
      </c>
      <c r="K96" s="235"/>
      <c r="L96" s="178"/>
      <c r="M96" s="484"/>
      <c r="N96" s="433"/>
    </row>
    <row r="97" spans="1:14" ht="18.600000000000001" customHeight="1" x14ac:dyDescent="0.25">
      <c r="A97" s="423" t="s">
        <v>138</v>
      </c>
      <c r="B97" s="414" t="s">
        <v>124</v>
      </c>
      <c r="C97" s="414"/>
      <c r="D97" s="414"/>
      <c r="E97" s="414"/>
      <c r="F97" s="414"/>
      <c r="G97" s="414"/>
      <c r="H97" s="414"/>
      <c r="I97" s="30">
        <v>5</v>
      </c>
      <c r="J97" s="31"/>
      <c r="K97" s="228" t="s">
        <v>125</v>
      </c>
      <c r="L97" s="32">
        <f>J98+J99+J100+J101+J102</f>
        <v>3</v>
      </c>
      <c r="M97" s="610" t="s">
        <v>521</v>
      </c>
      <c r="N97" s="416" t="s">
        <v>497</v>
      </c>
    </row>
    <row r="98" spans="1:14" ht="19.899999999999999" customHeight="1" x14ac:dyDescent="0.25">
      <c r="A98" s="424"/>
      <c r="B98" s="419"/>
      <c r="C98" s="410"/>
      <c r="D98" s="410"/>
      <c r="E98" s="410"/>
      <c r="F98" s="410"/>
      <c r="G98" s="410"/>
      <c r="H98" s="410"/>
      <c r="I98" s="33"/>
      <c r="J98" s="16" t="str">
        <f>IF($I$97=1,"0","0")</f>
        <v>0</v>
      </c>
      <c r="K98" s="231"/>
      <c r="L98" s="17"/>
      <c r="M98" s="459"/>
      <c r="N98" s="417"/>
    </row>
    <row r="99" spans="1:14" ht="19.149999999999999" customHeight="1" x14ac:dyDescent="0.25">
      <c r="A99" s="424"/>
      <c r="B99" s="419"/>
      <c r="C99" s="410"/>
      <c r="D99" s="410"/>
      <c r="E99" s="410"/>
      <c r="F99" s="410"/>
      <c r="G99" s="410"/>
      <c r="H99" s="410"/>
      <c r="I99" s="33"/>
      <c r="J99" s="16" t="str">
        <f>IF($I$97=2,"0","0")</f>
        <v>0</v>
      </c>
      <c r="K99" s="231"/>
      <c r="L99" s="17"/>
      <c r="M99" s="459"/>
      <c r="N99" s="417"/>
    </row>
    <row r="100" spans="1:14" ht="21" customHeight="1" x14ac:dyDescent="0.25">
      <c r="A100" s="424"/>
      <c r="B100" s="419"/>
      <c r="C100" s="410"/>
      <c r="D100" s="410"/>
      <c r="E100" s="410"/>
      <c r="F100" s="410"/>
      <c r="G100" s="410"/>
      <c r="H100" s="410"/>
      <c r="I100" s="33"/>
      <c r="J100" s="16" t="str">
        <f>IF($I$97=3,"1","0")</f>
        <v>0</v>
      </c>
      <c r="K100" s="231"/>
      <c r="L100" s="17"/>
      <c r="M100" s="459"/>
      <c r="N100" s="417"/>
    </row>
    <row r="101" spans="1:14" ht="21.6" customHeight="1" x14ac:dyDescent="0.25">
      <c r="A101" s="424"/>
      <c r="B101" s="419"/>
      <c r="C101" s="410"/>
      <c r="D101" s="410"/>
      <c r="E101" s="410"/>
      <c r="F101" s="410"/>
      <c r="G101" s="410"/>
      <c r="H101" s="410"/>
      <c r="I101" s="33"/>
      <c r="J101" s="16" t="str">
        <f>IF($I$97=4,"2","0")</f>
        <v>0</v>
      </c>
      <c r="K101" s="231"/>
      <c r="L101" s="17"/>
      <c r="M101" s="459"/>
      <c r="N101" s="417"/>
    </row>
    <row r="102" spans="1:14" ht="57" customHeight="1" thickBot="1" x14ac:dyDescent="0.3">
      <c r="A102" s="424"/>
      <c r="B102" s="420"/>
      <c r="C102" s="399"/>
      <c r="D102" s="399"/>
      <c r="E102" s="399"/>
      <c r="F102" s="399"/>
      <c r="G102" s="399"/>
      <c r="H102" s="399"/>
      <c r="I102" s="34"/>
      <c r="J102" s="35" t="str">
        <f>IF($I$97=5,"3","0")</f>
        <v>3</v>
      </c>
      <c r="K102" s="232"/>
      <c r="L102" s="36"/>
      <c r="M102" s="484"/>
      <c r="N102" s="418"/>
    </row>
    <row r="103" spans="1:14" ht="21" customHeight="1" x14ac:dyDescent="0.25">
      <c r="A103" s="411" t="s">
        <v>139</v>
      </c>
      <c r="B103" s="414" t="s">
        <v>124</v>
      </c>
      <c r="C103" s="414"/>
      <c r="D103" s="414"/>
      <c r="E103" s="414"/>
      <c r="F103" s="414"/>
      <c r="G103" s="414"/>
      <c r="H103" s="414"/>
      <c r="I103" s="33">
        <v>2</v>
      </c>
      <c r="J103" s="16"/>
      <c r="K103" s="231" t="s">
        <v>126</v>
      </c>
      <c r="L103" s="17">
        <f>J104+J105+J106+J107+J108</f>
        <v>0</v>
      </c>
      <c r="M103" s="610" t="s">
        <v>522</v>
      </c>
      <c r="N103" s="464" t="s">
        <v>481</v>
      </c>
    </row>
    <row r="104" spans="1:14" ht="21" customHeight="1" x14ac:dyDescent="0.25">
      <c r="A104" s="412"/>
      <c r="B104" s="415"/>
      <c r="C104" s="396"/>
      <c r="D104" s="396"/>
      <c r="E104" s="396"/>
      <c r="F104" s="396"/>
      <c r="G104" s="396"/>
      <c r="H104" s="396"/>
      <c r="I104" s="33"/>
      <c r="J104" s="16" t="str">
        <f>IF($I$103=1,"0","0")</f>
        <v>0</v>
      </c>
      <c r="K104" s="231"/>
      <c r="L104" s="17"/>
      <c r="M104" s="459"/>
      <c r="N104" s="465"/>
    </row>
    <row r="105" spans="1:14" ht="21" customHeight="1" x14ac:dyDescent="0.25">
      <c r="A105" s="412"/>
      <c r="B105" s="415"/>
      <c r="C105" s="396"/>
      <c r="D105" s="396"/>
      <c r="E105" s="396"/>
      <c r="F105" s="396"/>
      <c r="G105" s="396"/>
      <c r="H105" s="396"/>
      <c r="I105" s="33"/>
      <c r="J105" s="16" t="str">
        <f>IF($I$103=2,"0","0")</f>
        <v>0</v>
      </c>
      <c r="K105" s="231"/>
      <c r="L105" s="17"/>
      <c r="M105" s="459"/>
      <c r="N105" s="465"/>
    </row>
    <row r="106" spans="1:14" ht="21" customHeight="1" x14ac:dyDescent="0.25">
      <c r="A106" s="412"/>
      <c r="B106" s="415"/>
      <c r="C106" s="396"/>
      <c r="D106" s="396"/>
      <c r="E106" s="396"/>
      <c r="F106" s="396"/>
      <c r="G106" s="396"/>
      <c r="H106" s="396"/>
      <c r="I106" s="33"/>
      <c r="J106" s="16" t="str">
        <f>IF($I$103=3,"1","0")</f>
        <v>0</v>
      </c>
      <c r="K106" s="231"/>
      <c r="L106" s="17"/>
      <c r="M106" s="459"/>
      <c r="N106" s="465"/>
    </row>
    <row r="107" spans="1:14" ht="21" customHeight="1" x14ac:dyDescent="0.25">
      <c r="A107" s="412"/>
      <c r="B107" s="415"/>
      <c r="C107" s="396"/>
      <c r="D107" s="396"/>
      <c r="E107" s="396"/>
      <c r="F107" s="396"/>
      <c r="G107" s="396"/>
      <c r="H107" s="396"/>
      <c r="I107" s="33"/>
      <c r="J107" s="16" t="str">
        <f>IF($I$103=4,"2","0")</f>
        <v>0</v>
      </c>
      <c r="K107" s="231"/>
      <c r="L107" s="17"/>
      <c r="M107" s="459"/>
      <c r="N107" s="465"/>
    </row>
    <row r="108" spans="1:14" ht="21" customHeight="1" thickBot="1" x14ac:dyDescent="0.3">
      <c r="A108" s="412"/>
      <c r="B108" s="415"/>
      <c r="C108" s="396"/>
      <c r="D108" s="396"/>
      <c r="E108" s="396"/>
      <c r="F108" s="396"/>
      <c r="G108" s="396"/>
      <c r="H108" s="396"/>
      <c r="I108" s="33"/>
      <c r="J108" s="16" t="str">
        <f>IF($I$103=5,"3","0")</f>
        <v>0</v>
      </c>
      <c r="K108" s="231"/>
      <c r="L108" s="17"/>
      <c r="M108" s="484"/>
      <c r="N108" s="465"/>
    </row>
    <row r="109" spans="1:14" ht="1.9" customHeight="1" thickBot="1" x14ac:dyDescent="0.3">
      <c r="A109" s="413"/>
      <c r="B109" s="47"/>
      <c r="C109" s="48"/>
      <c r="D109" s="48"/>
      <c r="E109" s="48"/>
      <c r="F109" s="48"/>
      <c r="G109" s="48"/>
      <c r="H109" s="48"/>
      <c r="I109" s="33"/>
      <c r="J109" s="16"/>
      <c r="K109" s="231"/>
      <c r="L109" s="17"/>
      <c r="M109" s="624"/>
      <c r="N109" s="292"/>
    </row>
    <row r="110" spans="1:14" ht="20.45" customHeight="1" x14ac:dyDescent="0.25">
      <c r="A110" s="377" t="s">
        <v>140</v>
      </c>
      <c r="B110" s="409"/>
      <c r="C110" s="409"/>
      <c r="D110" s="409"/>
      <c r="E110" s="409"/>
      <c r="F110" s="409"/>
      <c r="G110" s="409"/>
      <c r="H110" s="409"/>
      <c r="I110" s="30">
        <v>2</v>
      </c>
      <c r="J110" s="31" t="str">
        <f>IF($I$110=1,"0","0")</f>
        <v>0</v>
      </c>
      <c r="K110" s="228" t="s">
        <v>127</v>
      </c>
      <c r="L110" s="32">
        <f>IF(I110=1, 0, IF(I110=2, J111+J112+J113+J114+J115+J116+J117+J118+J119+J120+J121, IF(OR(I110&lt;&gt;1, I110&lt;&gt;2),0)))</f>
        <v>3.3999999999999995</v>
      </c>
      <c r="M110" s="602" t="s">
        <v>508</v>
      </c>
      <c r="N110" s="380"/>
    </row>
    <row r="111" spans="1:14" ht="23.45" customHeight="1" x14ac:dyDescent="0.25">
      <c r="A111" s="377"/>
      <c r="B111" s="410"/>
      <c r="C111" s="410"/>
      <c r="D111" s="410"/>
      <c r="E111" s="410"/>
      <c r="F111" s="410"/>
      <c r="G111" s="410"/>
      <c r="H111" s="410"/>
      <c r="I111" s="33"/>
      <c r="J111" s="16" t="str">
        <f>IF($I$110=2,"1","0")</f>
        <v>1</v>
      </c>
      <c r="K111" s="231"/>
      <c r="L111" s="17"/>
      <c r="M111" s="603"/>
      <c r="N111" s="381"/>
    </row>
    <row r="112" spans="1:14" ht="21" customHeight="1" x14ac:dyDescent="0.25">
      <c r="A112" s="377"/>
      <c r="B112" s="410"/>
      <c r="C112" s="410"/>
      <c r="D112" s="410"/>
      <c r="E112" s="410"/>
      <c r="F112" s="410"/>
      <c r="G112" s="410"/>
      <c r="H112" s="410"/>
      <c r="I112" s="44" t="b">
        <v>1</v>
      </c>
      <c r="J112" s="16" t="str">
        <f>IF($I$112=TRUE,"0.3","0")</f>
        <v>0.3</v>
      </c>
      <c r="K112" s="231"/>
      <c r="L112" s="17" t="str">
        <f>IF(AND($I$110&lt;&gt;2,I112=TRUE),"ERROR","")</f>
        <v/>
      </c>
      <c r="M112" s="603"/>
      <c r="N112" s="381"/>
    </row>
    <row r="113" spans="1:14" ht="21" customHeight="1" x14ac:dyDescent="0.25">
      <c r="A113" s="377"/>
      <c r="B113" s="410"/>
      <c r="C113" s="410"/>
      <c r="D113" s="410"/>
      <c r="E113" s="410"/>
      <c r="F113" s="410"/>
      <c r="G113" s="410"/>
      <c r="H113" s="410"/>
      <c r="I113" s="44" t="b">
        <v>1</v>
      </c>
      <c r="J113" s="16" t="str">
        <f>IF($I$113=TRUE,"0.3","0")</f>
        <v>0.3</v>
      </c>
      <c r="K113" s="231"/>
      <c r="L113" s="17" t="str">
        <f t="shared" ref="L113:L121" si="0">IF(AND($I$110&lt;&gt;2,I113=TRUE),"ERROR","")</f>
        <v/>
      </c>
      <c r="M113" s="603"/>
      <c r="N113" s="381"/>
    </row>
    <row r="114" spans="1:14" ht="19.899999999999999" customHeight="1" x14ac:dyDescent="0.25">
      <c r="A114" s="377"/>
      <c r="B114" s="410"/>
      <c r="C114" s="410"/>
      <c r="D114" s="410"/>
      <c r="E114" s="410"/>
      <c r="F114" s="410"/>
      <c r="G114" s="410"/>
      <c r="H114" s="410"/>
      <c r="I114" s="44" t="b">
        <v>1</v>
      </c>
      <c r="J114" s="16" t="str">
        <f>IF($I$114=TRUE,"0.3","0")</f>
        <v>0.3</v>
      </c>
      <c r="K114" s="231"/>
      <c r="L114" s="17" t="str">
        <f t="shared" si="0"/>
        <v/>
      </c>
      <c r="M114" s="603"/>
      <c r="N114" s="381"/>
    </row>
    <row r="115" spans="1:14" ht="21.6" customHeight="1" x14ac:dyDescent="0.25">
      <c r="A115" s="377"/>
      <c r="B115" s="410"/>
      <c r="C115" s="410"/>
      <c r="D115" s="410"/>
      <c r="E115" s="410"/>
      <c r="F115" s="410"/>
      <c r="G115" s="410"/>
      <c r="H115" s="410"/>
      <c r="I115" s="44" t="b">
        <v>1</v>
      </c>
      <c r="J115" s="16" t="str">
        <f>IF($I$115=TRUE,"0.3","0")</f>
        <v>0.3</v>
      </c>
      <c r="K115" s="231"/>
      <c r="L115" s="17" t="str">
        <f t="shared" si="0"/>
        <v/>
      </c>
      <c r="M115" s="603"/>
      <c r="N115" s="381"/>
    </row>
    <row r="116" spans="1:14" ht="21.6" customHeight="1" x14ac:dyDescent="0.25">
      <c r="A116" s="377"/>
      <c r="B116" s="410"/>
      <c r="C116" s="410"/>
      <c r="D116" s="410"/>
      <c r="E116" s="410"/>
      <c r="F116" s="410"/>
      <c r="G116" s="410"/>
      <c r="H116" s="410"/>
      <c r="I116" s="44" t="b">
        <v>0</v>
      </c>
      <c r="J116" s="16" t="str">
        <f>IF($I$116=TRUE,"0.3","0")</f>
        <v>0</v>
      </c>
      <c r="K116" s="231"/>
      <c r="L116" s="17" t="str">
        <f t="shared" si="0"/>
        <v/>
      </c>
      <c r="M116" s="603"/>
      <c r="N116" s="381"/>
    </row>
    <row r="117" spans="1:14" ht="22.9" customHeight="1" x14ac:dyDescent="0.25">
      <c r="A117" s="377"/>
      <c r="B117" s="410"/>
      <c r="C117" s="410"/>
      <c r="D117" s="410"/>
      <c r="E117" s="410"/>
      <c r="F117" s="410"/>
      <c r="G117" s="410"/>
      <c r="H117" s="410"/>
      <c r="I117" s="44" t="b">
        <v>0</v>
      </c>
      <c r="J117" s="16" t="str">
        <f>IF($I$117=TRUE,"0.3","0")</f>
        <v>0</v>
      </c>
      <c r="K117" s="231"/>
      <c r="L117" s="17" t="str">
        <f t="shared" si="0"/>
        <v/>
      </c>
      <c r="M117" s="603"/>
      <c r="N117" s="381"/>
    </row>
    <row r="118" spans="1:14" ht="19.899999999999999" customHeight="1" x14ac:dyDescent="0.25">
      <c r="A118" s="377"/>
      <c r="B118" s="410"/>
      <c r="C118" s="410"/>
      <c r="D118" s="410"/>
      <c r="E118" s="410"/>
      <c r="F118" s="410"/>
      <c r="G118" s="410"/>
      <c r="H118" s="410"/>
      <c r="I118" s="44" t="b">
        <v>1</v>
      </c>
      <c r="J118" s="16" t="str">
        <f>IF($I$118=TRUE,"0.3","0")</f>
        <v>0.3</v>
      </c>
      <c r="K118" s="231"/>
      <c r="L118" s="17" t="str">
        <f t="shared" si="0"/>
        <v/>
      </c>
      <c r="M118" s="603"/>
      <c r="N118" s="381"/>
    </row>
    <row r="119" spans="1:14" ht="22.9" customHeight="1" x14ac:dyDescent="0.25">
      <c r="A119" s="377"/>
      <c r="B119" s="410"/>
      <c r="C119" s="410"/>
      <c r="D119" s="410"/>
      <c r="E119" s="410"/>
      <c r="F119" s="410"/>
      <c r="G119" s="410"/>
      <c r="H119" s="410"/>
      <c r="I119" s="44" t="b">
        <v>1</v>
      </c>
      <c r="J119" s="16" t="str">
        <f>IF($I$119=TRUE,"0.3","0")</f>
        <v>0.3</v>
      </c>
      <c r="K119" s="231"/>
      <c r="L119" s="17" t="str">
        <f t="shared" si="0"/>
        <v/>
      </c>
      <c r="M119" s="603"/>
      <c r="N119" s="381"/>
    </row>
    <row r="120" spans="1:14" ht="21" customHeight="1" x14ac:dyDescent="0.25">
      <c r="A120" s="377"/>
      <c r="B120" s="410"/>
      <c r="C120" s="410"/>
      <c r="D120" s="410"/>
      <c r="E120" s="410"/>
      <c r="F120" s="410"/>
      <c r="G120" s="410"/>
      <c r="H120" s="410"/>
      <c r="I120" s="44" t="b">
        <v>1</v>
      </c>
      <c r="J120" s="16" t="str">
        <f>IF($I$120=TRUE,"0.3","0")</f>
        <v>0.3</v>
      </c>
      <c r="K120" s="231"/>
      <c r="L120" s="17" t="str">
        <f t="shared" si="0"/>
        <v/>
      </c>
      <c r="M120" s="603"/>
      <c r="N120" s="381"/>
    </row>
    <row r="121" spans="1:14" ht="20.45" customHeight="1" thickBot="1" x14ac:dyDescent="0.3">
      <c r="A121" s="378"/>
      <c r="B121" s="399"/>
      <c r="C121" s="399"/>
      <c r="D121" s="399"/>
      <c r="E121" s="399"/>
      <c r="F121" s="399"/>
      <c r="G121" s="399"/>
      <c r="H121" s="399"/>
      <c r="I121" s="45" t="b">
        <v>1</v>
      </c>
      <c r="J121" s="35" t="str">
        <f>IF($I$121=TRUE,"0.3","0")</f>
        <v>0.3</v>
      </c>
      <c r="K121" s="232"/>
      <c r="L121" s="36" t="str">
        <f t="shared" si="0"/>
        <v/>
      </c>
      <c r="M121" s="604"/>
      <c r="N121" s="383"/>
    </row>
    <row r="122" spans="1:14" ht="41.25" customHeight="1" x14ac:dyDescent="0.25">
      <c r="A122" s="376" t="s">
        <v>361</v>
      </c>
      <c r="B122" s="409"/>
      <c r="C122" s="409"/>
      <c r="D122" s="409"/>
      <c r="E122" s="409"/>
      <c r="F122" s="409"/>
      <c r="G122" s="409"/>
      <c r="H122" s="409"/>
      <c r="I122" s="30">
        <v>1</v>
      </c>
      <c r="J122" s="31" t="str">
        <f>IF($I$122=1,"0","0")</f>
        <v>0</v>
      </c>
      <c r="K122" s="228" t="s">
        <v>390</v>
      </c>
      <c r="L122" s="32">
        <f>IF(I122=1, 0, IF(I122=2, J123+J124+J125, 0))</f>
        <v>0</v>
      </c>
      <c r="M122" s="602" t="s">
        <v>498</v>
      </c>
      <c r="N122" s="380" t="s">
        <v>428</v>
      </c>
    </row>
    <row r="123" spans="1:14" ht="38.25" customHeight="1" x14ac:dyDescent="0.25">
      <c r="A123" s="377"/>
      <c r="B123" s="410"/>
      <c r="C123" s="410"/>
      <c r="D123" s="410"/>
      <c r="E123" s="410"/>
      <c r="F123" s="410"/>
      <c r="G123" s="410"/>
      <c r="H123" s="410"/>
      <c r="I123" s="33"/>
      <c r="J123" s="16" t="str">
        <f>IF($I$122=2,"1","0")</f>
        <v>0</v>
      </c>
      <c r="K123" s="231"/>
      <c r="L123" s="17"/>
      <c r="M123" s="603"/>
      <c r="N123" s="381"/>
    </row>
    <row r="124" spans="1:14" ht="39" customHeight="1" x14ac:dyDescent="0.25">
      <c r="A124" s="377"/>
      <c r="B124" s="410"/>
      <c r="C124" s="410"/>
      <c r="D124" s="410"/>
      <c r="E124" s="410"/>
      <c r="F124" s="410"/>
      <c r="G124" s="410"/>
      <c r="H124" s="410"/>
      <c r="I124" s="33" t="b">
        <v>0</v>
      </c>
      <c r="J124" s="16" t="str">
        <f>IF($I$124=TRUE,"1","0")</f>
        <v>0</v>
      </c>
      <c r="K124" s="231"/>
      <c r="L124" s="17" t="str">
        <f>IF(AND($I$122&lt;&gt;2,I124=TRUE),"ERROR","")</f>
        <v/>
      </c>
      <c r="M124" s="603"/>
      <c r="N124" s="381"/>
    </row>
    <row r="125" spans="1:14" ht="39" customHeight="1" x14ac:dyDescent="0.25">
      <c r="A125" s="377"/>
      <c r="B125" s="410"/>
      <c r="C125" s="410"/>
      <c r="D125" s="410"/>
      <c r="E125" s="410"/>
      <c r="F125" s="410"/>
      <c r="G125" s="410"/>
      <c r="H125" s="410"/>
      <c r="I125" s="33" t="b">
        <v>0</v>
      </c>
      <c r="J125" s="16" t="str">
        <f>IF($I$125=TRUE,"1","0")</f>
        <v>0</v>
      </c>
      <c r="K125" s="231"/>
      <c r="L125" s="17" t="str">
        <f>IF(AND($I$122&lt;&gt;2,I125=TRUE),"ERROR","")</f>
        <v/>
      </c>
      <c r="M125" s="603"/>
      <c r="N125" s="381"/>
    </row>
    <row r="126" spans="1:14" ht="21.6" customHeight="1" thickBot="1" x14ac:dyDescent="0.3">
      <c r="A126" s="378"/>
      <c r="B126" s="399"/>
      <c r="C126" s="399"/>
      <c r="D126" s="399"/>
      <c r="E126" s="399"/>
      <c r="F126" s="399"/>
      <c r="G126" s="399"/>
      <c r="H126" s="399"/>
      <c r="I126" s="34"/>
      <c r="J126" s="35"/>
      <c r="K126" s="232"/>
      <c r="L126" s="36" t="str">
        <f>IF(AND($I$122&lt;&gt;2,I126=TRUE),"ERROR","")</f>
        <v/>
      </c>
      <c r="M126" s="604"/>
      <c r="N126" s="383"/>
    </row>
    <row r="127" spans="1:14" ht="39.75" customHeight="1" x14ac:dyDescent="0.25">
      <c r="A127" s="376" t="s">
        <v>393</v>
      </c>
      <c r="B127" s="409"/>
      <c r="C127" s="409"/>
      <c r="D127" s="409"/>
      <c r="E127" s="409"/>
      <c r="F127" s="409"/>
      <c r="G127" s="409"/>
      <c r="H127" s="409"/>
      <c r="I127" s="30">
        <v>2</v>
      </c>
      <c r="J127" s="31" t="str">
        <f>IF($I$127=1,"0","0")</f>
        <v>0</v>
      </c>
      <c r="K127" s="228" t="s">
        <v>391</v>
      </c>
      <c r="L127" s="32">
        <f>IF(I127=2,1,IF(I127=3,J129+J130+J131+J132+J133,IF(I127=4,4,0)))</f>
        <v>1</v>
      </c>
      <c r="M127" s="602" t="s">
        <v>509</v>
      </c>
      <c r="N127" s="380" t="s">
        <v>414</v>
      </c>
    </row>
    <row r="128" spans="1:14" ht="31.9" customHeight="1" x14ac:dyDescent="0.25">
      <c r="A128" s="377"/>
      <c r="B128" s="410"/>
      <c r="C128" s="410"/>
      <c r="D128" s="410"/>
      <c r="E128" s="410"/>
      <c r="F128" s="410"/>
      <c r="G128" s="410"/>
      <c r="H128" s="410"/>
      <c r="I128" s="33"/>
      <c r="J128" s="16" t="str">
        <f>IF($I$127=2,"1","0")</f>
        <v>1</v>
      </c>
      <c r="K128" s="231"/>
      <c r="L128" s="17"/>
      <c r="M128" s="603"/>
      <c r="N128" s="381"/>
    </row>
    <row r="129" spans="1:14" ht="40.5" customHeight="1" x14ac:dyDescent="0.25">
      <c r="A129" s="377"/>
      <c r="B129" s="410"/>
      <c r="C129" s="410"/>
      <c r="D129" s="410"/>
      <c r="E129" s="410"/>
      <c r="F129" s="410"/>
      <c r="G129" s="410"/>
      <c r="H129" s="410"/>
      <c r="I129" s="33"/>
      <c r="J129" s="16" t="str">
        <f>IF($I$127=3,"1","0")</f>
        <v>0</v>
      </c>
      <c r="K129" s="231"/>
      <c r="L129" s="17"/>
      <c r="M129" s="603"/>
      <c r="N129" s="381"/>
    </row>
    <row r="130" spans="1:14" ht="30" customHeight="1" x14ac:dyDescent="0.25">
      <c r="A130" s="377"/>
      <c r="B130" s="410"/>
      <c r="C130" s="410"/>
      <c r="D130" s="410"/>
      <c r="E130" s="410"/>
      <c r="F130" s="410"/>
      <c r="G130" s="410"/>
      <c r="H130" s="410"/>
      <c r="I130" s="44" t="b">
        <v>0</v>
      </c>
      <c r="J130" s="16" t="str">
        <f>IF($I$130=TRUE,"0.5","0")</f>
        <v>0</v>
      </c>
      <c r="K130" s="231"/>
      <c r="L130" s="17" t="str">
        <f>IF(AND($I$127&lt;&gt;3,I130=TRUE),"ERROR","")</f>
        <v/>
      </c>
      <c r="M130" s="603"/>
      <c r="N130" s="381"/>
    </row>
    <row r="131" spans="1:14" ht="30.6" customHeight="1" x14ac:dyDescent="0.25">
      <c r="A131" s="377"/>
      <c r="B131" s="410"/>
      <c r="C131" s="410"/>
      <c r="D131" s="410"/>
      <c r="E131" s="410"/>
      <c r="F131" s="410"/>
      <c r="G131" s="410"/>
      <c r="H131" s="410"/>
      <c r="I131" s="44" t="b">
        <v>0</v>
      </c>
      <c r="J131" s="16" t="str">
        <f>IF($I$131=TRUE,"0.5","0")</f>
        <v>0</v>
      </c>
      <c r="K131" s="231"/>
      <c r="L131" s="17" t="str">
        <f>IF(AND($I$127&lt;&gt;3,I131=TRUE),"ERROR","")</f>
        <v/>
      </c>
      <c r="M131" s="603"/>
      <c r="N131" s="381"/>
    </row>
    <row r="132" spans="1:14" ht="29.45" customHeight="1" x14ac:dyDescent="0.25">
      <c r="A132" s="377"/>
      <c r="B132" s="410"/>
      <c r="C132" s="410"/>
      <c r="D132" s="410"/>
      <c r="E132" s="410"/>
      <c r="F132" s="410"/>
      <c r="G132" s="410"/>
      <c r="H132" s="410"/>
      <c r="I132" s="44" t="b">
        <v>0</v>
      </c>
      <c r="J132" s="16" t="str">
        <f>IF($I$132=TRUE,"0.5","0")</f>
        <v>0</v>
      </c>
      <c r="K132" s="231"/>
      <c r="L132" s="17" t="str">
        <f>IF(AND($I$127&lt;&gt;3,I132=TRUE),"ERROR","")</f>
        <v/>
      </c>
      <c r="M132" s="603"/>
      <c r="N132" s="381"/>
    </row>
    <row r="133" spans="1:14" ht="27.6" customHeight="1" x14ac:dyDescent="0.25">
      <c r="A133" s="377"/>
      <c r="B133" s="410"/>
      <c r="C133" s="410"/>
      <c r="D133" s="410"/>
      <c r="E133" s="410"/>
      <c r="F133" s="410"/>
      <c r="G133" s="410"/>
      <c r="H133" s="410"/>
      <c r="I133" s="44" t="b">
        <v>0</v>
      </c>
      <c r="J133" s="16" t="str">
        <f>IF($I$133=TRUE,"0.5","0")</f>
        <v>0</v>
      </c>
      <c r="K133" s="231"/>
      <c r="L133" s="17" t="str">
        <f>IF(AND($I$127&lt;&gt;3,I133=TRUE),"ERROR","")</f>
        <v/>
      </c>
      <c r="M133" s="603"/>
      <c r="N133" s="381"/>
    </row>
    <row r="134" spans="1:14" ht="42.75" customHeight="1" thickBot="1" x14ac:dyDescent="0.3">
      <c r="A134" s="378"/>
      <c r="B134" s="399"/>
      <c r="C134" s="399"/>
      <c r="D134" s="399"/>
      <c r="E134" s="399"/>
      <c r="F134" s="399"/>
      <c r="G134" s="399"/>
      <c r="H134" s="399"/>
      <c r="I134" s="34"/>
      <c r="J134" s="35" t="str">
        <f>IF($I$127=4,"4","0")</f>
        <v>0</v>
      </c>
      <c r="K134" s="232"/>
      <c r="L134" s="36"/>
      <c r="M134" s="604"/>
      <c r="N134" s="383"/>
    </row>
    <row r="135" spans="1:14" x14ac:dyDescent="0.25">
      <c r="A135" s="400" t="s">
        <v>141</v>
      </c>
      <c r="B135" s="401"/>
      <c r="C135" s="401"/>
      <c r="D135" s="401"/>
      <c r="E135" s="401"/>
      <c r="F135" s="401"/>
      <c r="G135" s="401"/>
      <c r="H135" s="401"/>
      <c r="I135" s="401"/>
      <c r="J135" s="402"/>
      <c r="K135" s="215"/>
      <c r="L135" s="179">
        <f>SUM(L91:L134)</f>
        <v>9.3999999999999986</v>
      </c>
      <c r="M135" s="615"/>
      <c r="N135" s="615"/>
    </row>
    <row r="136" spans="1:14" ht="33.6" customHeight="1" thickBot="1" x14ac:dyDescent="0.3">
      <c r="A136" s="403"/>
      <c r="B136" s="403"/>
      <c r="C136" s="403"/>
      <c r="D136" s="403"/>
      <c r="E136" s="403"/>
      <c r="F136" s="403"/>
      <c r="G136" s="403"/>
      <c r="H136" s="403"/>
      <c r="I136" s="403"/>
      <c r="J136" s="403"/>
      <c r="K136" s="403"/>
      <c r="L136" s="403"/>
      <c r="M136" s="622"/>
      <c r="N136" s="622"/>
    </row>
    <row r="137" spans="1:14" ht="58.9" customHeight="1" thickBot="1" x14ac:dyDescent="0.3">
      <c r="A137" s="405" t="s">
        <v>142</v>
      </c>
      <c r="B137" s="406"/>
      <c r="C137" s="406"/>
      <c r="D137" s="406"/>
      <c r="E137" s="406"/>
      <c r="F137" s="406"/>
      <c r="G137" s="406"/>
      <c r="H137" s="406"/>
      <c r="I137" s="406"/>
      <c r="J137" s="406"/>
      <c r="K137" s="406"/>
      <c r="L137" s="407"/>
      <c r="M137" s="623" t="s">
        <v>97</v>
      </c>
      <c r="N137" s="252" t="s">
        <v>349</v>
      </c>
    </row>
    <row r="138" spans="1:14" ht="28.15" customHeight="1" x14ac:dyDescent="0.25">
      <c r="A138" s="376" t="s">
        <v>362</v>
      </c>
      <c r="B138" s="408"/>
      <c r="C138" s="408"/>
      <c r="D138" s="408"/>
      <c r="E138" s="408"/>
      <c r="F138" s="408"/>
      <c r="G138" s="408"/>
      <c r="H138" s="408"/>
      <c r="I138" s="30">
        <v>1</v>
      </c>
      <c r="J138" s="31" t="str">
        <f>IF($I$138=1,"0","0")</f>
        <v>0</v>
      </c>
      <c r="K138" s="228" t="s">
        <v>123</v>
      </c>
      <c r="L138" s="32">
        <f>IF(I138=2, J139+J140+J141+J142, 0)</f>
        <v>0</v>
      </c>
      <c r="M138" s="602"/>
      <c r="N138" s="380" t="s">
        <v>471</v>
      </c>
    </row>
    <row r="139" spans="1:14" ht="42" customHeight="1" x14ac:dyDescent="0.25">
      <c r="A139" s="377"/>
      <c r="B139" s="396"/>
      <c r="C139" s="396"/>
      <c r="D139" s="396"/>
      <c r="E139" s="396"/>
      <c r="F139" s="396"/>
      <c r="G139" s="396"/>
      <c r="H139" s="396"/>
      <c r="I139" s="33"/>
      <c r="J139" s="16" t="str">
        <f>IF($I$138=2,"1","0")</f>
        <v>0</v>
      </c>
      <c r="K139" s="231"/>
      <c r="L139" s="17"/>
      <c r="M139" s="603"/>
      <c r="N139" s="381"/>
    </row>
    <row r="140" spans="1:14" ht="30.75" customHeight="1" x14ac:dyDescent="0.25">
      <c r="A140" s="377"/>
      <c r="B140" s="396"/>
      <c r="C140" s="396"/>
      <c r="D140" s="396"/>
      <c r="E140" s="396"/>
      <c r="F140" s="396"/>
      <c r="G140" s="396"/>
      <c r="H140" s="396"/>
      <c r="I140" s="33" t="b">
        <v>0</v>
      </c>
      <c r="J140" s="16" t="str">
        <f>IF($I$140=TRUE,"1.0","0")</f>
        <v>0</v>
      </c>
      <c r="K140" s="231"/>
      <c r="L140" s="17" t="str">
        <f>IF(AND($I$138&lt;&gt;2,I140=TRUE),"ERROR","")</f>
        <v/>
      </c>
      <c r="M140" s="603"/>
      <c r="N140" s="381"/>
    </row>
    <row r="141" spans="1:14" ht="33" customHeight="1" x14ac:dyDescent="0.25">
      <c r="A141" s="377"/>
      <c r="B141" s="396"/>
      <c r="C141" s="396"/>
      <c r="D141" s="396"/>
      <c r="E141" s="396"/>
      <c r="F141" s="396"/>
      <c r="G141" s="396"/>
      <c r="H141" s="396"/>
      <c r="I141" s="33" t="b">
        <v>0</v>
      </c>
      <c r="J141" s="16" t="str">
        <f>IF($I$141=TRUE,"1.0","0")</f>
        <v>0</v>
      </c>
      <c r="K141" s="231"/>
      <c r="L141" s="17" t="str">
        <f>IF(AND($I$138&lt;&gt;2,I141=TRUE),"ERROR","")</f>
        <v/>
      </c>
      <c r="M141" s="603"/>
      <c r="N141" s="381"/>
    </row>
    <row r="142" spans="1:14" ht="26.45" customHeight="1" thickBot="1" x14ac:dyDescent="0.3">
      <c r="A142" s="378"/>
      <c r="B142" s="397"/>
      <c r="C142" s="397"/>
      <c r="D142" s="397"/>
      <c r="E142" s="397"/>
      <c r="F142" s="397"/>
      <c r="G142" s="397"/>
      <c r="H142" s="397"/>
      <c r="I142" s="34" t="b">
        <v>0</v>
      </c>
      <c r="J142" s="35" t="str">
        <f>IF($I$142=TRUE,"1.0","0")</f>
        <v>0</v>
      </c>
      <c r="K142" s="232"/>
      <c r="L142" s="36" t="str">
        <f>IF(AND($I$138&lt;&gt;2,I142=TRUE),"ERROR","")</f>
        <v/>
      </c>
      <c r="M142" s="604"/>
      <c r="N142" s="383"/>
    </row>
    <row r="143" spans="1:14" ht="30.6" customHeight="1" x14ac:dyDescent="0.25">
      <c r="A143" s="376" t="s">
        <v>143</v>
      </c>
      <c r="B143" s="398"/>
      <c r="C143" s="398"/>
      <c r="D143" s="398"/>
      <c r="E143" s="398"/>
      <c r="F143" s="398"/>
      <c r="G143" s="398"/>
      <c r="H143" s="398"/>
      <c r="I143" s="30">
        <v>1</v>
      </c>
      <c r="J143" s="31" t="str">
        <f>IF($I$143=1,"0","0")</f>
        <v>0</v>
      </c>
      <c r="K143" s="228" t="s">
        <v>125</v>
      </c>
      <c r="L143" s="32">
        <f>J143+J144+J145+J146</f>
        <v>0</v>
      </c>
      <c r="M143" s="590"/>
      <c r="N143" s="380" t="s">
        <v>400</v>
      </c>
    </row>
    <row r="144" spans="1:14" ht="37.5" customHeight="1" x14ac:dyDescent="0.25">
      <c r="A144" s="377"/>
      <c r="B144" s="390"/>
      <c r="C144" s="390"/>
      <c r="D144" s="390"/>
      <c r="E144" s="390"/>
      <c r="F144" s="390"/>
      <c r="G144" s="390"/>
      <c r="H144" s="390"/>
      <c r="I144" s="33"/>
      <c r="J144" s="16" t="str">
        <f>IF($I$143=2,"2","0")</f>
        <v>0</v>
      </c>
      <c r="K144" s="231"/>
      <c r="L144" s="17"/>
      <c r="M144" s="591"/>
      <c r="N144" s="381"/>
    </row>
    <row r="145" spans="1:14" ht="35.25" customHeight="1" x14ac:dyDescent="0.25">
      <c r="A145" s="377"/>
      <c r="B145" s="384"/>
      <c r="C145" s="384"/>
      <c r="D145" s="384"/>
      <c r="E145" s="384"/>
      <c r="F145" s="384"/>
      <c r="G145" s="384"/>
      <c r="H145" s="384"/>
      <c r="I145" s="33"/>
      <c r="J145" s="16" t="str">
        <f>IF($I$143=3,"3","0")</f>
        <v>0</v>
      </c>
      <c r="K145" s="231"/>
      <c r="L145" s="17"/>
      <c r="M145" s="591"/>
      <c r="N145" s="381"/>
    </row>
    <row r="146" spans="1:14" ht="30.6" customHeight="1" thickBot="1" x14ac:dyDescent="0.3">
      <c r="A146" s="378"/>
      <c r="B146" s="385"/>
      <c r="C146" s="385"/>
      <c r="D146" s="385"/>
      <c r="E146" s="385"/>
      <c r="F146" s="385"/>
      <c r="G146" s="385"/>
      <c r="H146" s="385"/>
      <c r="I146" s="34"/>
      <c r="J146" s="35" t="str">
        <f>IF($I$143=4,"4","0")</f>
        <v>0</v>
      </c>
      <c r="K146" s="232"/>
      <c r="L146" s="36"/>
      <c r="M146" s="592"/>
      <c r="N146" s="383"/>
    </row>
    <row r="147" spans="1:14" ht="31.9" customHeight="1" x14ac:dyDescent="0.25">
      <c r="A147" s="376" t="s">
        <v>144</v>
      </c>
      <c r="B147" s="379"/>
      <c r="C147" s="379"/>
      <c r="D147" s="379"/>
      <c r="E147" s="379"/>
      <c r="F147" s="379"/>
      <c r="G147" s="379"/>
      <c r="H147" s="379"/>
      <c r="I147" s="30">
        <v>2</v>
      </c>
      <c r="J147" s="31" t="str">
        <f>IF($I$147=1,"0","0")</f>
        <v>0</v>
      </c>
      <c r="K147" s="228" t="s">
        <v>126</v>
      </c>
      <c r="L147" s="32">
        <f>IF(I147=2, J148+J149+J150+J151+J152+J153, 0)</f>
        <v>1.6</v>
      </c>
      <c r="M147" s="602" t="s">
        <v>510</v>
      </c>
      <c r="N147" s="380" t="s">
        <v>441</v>
      </c>
    </row>
    <row r="148" spans="1:14" ht="31.9" customHeight="1" x14ac:dyDescent="0.25">
      <c r="A148" s="377"/>
      <c r="B148" s="384"/>
      <c r="C148" s="384"/>
      <c r="D148" s="384"/>
      <c r="E148" s="384"/>
      <c r="F148" s="384"/>
      <c r="G148" s="384"/>
      <c r="H148" s="384"/>
      <c r="I148" s="33"/>
      <c r="J148" s="16" t="str">
        <f>IF($I$147=2,"0","0")</f>
        <v>0</v>
      </c>
      <c r="K148" s="231"/>
      <c r="L148" s="17"/>
      <c r="M148" s="603"/>
      <c r="N148" s="381"/>
    </row>
    <row r="149" spans="1:14" ht="24.6" customHeight="1" x14ac:dyDescent="0.25">
      <c r="A149" s="377"/>
      <c r="B149" s="384"/>
      <c r="C149" s="384"/>
      <c r="D149" s="384"/>
      <c r="E149" s="384"/>
      <c r="F149" s="384"/>
      <c r="G149" s="384"/>
      <c r="H149" s="384"/>
      <c r="I149" s="33" t="b">
        <v>1</v>
      </c>
      <c r="J149" s="16" t="str">
        <f>IF($I$149=TRUE,".8","0")</f>
        <v>.8</v>
      </c>
      <c r="K149" s="231"/>
      <c r="L149" s="17" t="str">
        <f>IF(AND($I$147&lt;&gt;2,I149=TRUE),"ERROR","")</f>
        <v/>
      </c>
      <c r="M149" s="603"/>
      <c r="N149" s="381"/>
    </row>
    <row r="150" spans="1:14" ht="24.6" customHeight="1" x14ac:dyDescent="0.25">
      <c r="A150" s="377"/>
      <c r="B150" s="384"/>
      <c r="C150" s="384"/>
      <c r="D150" s="384"/>
      <c r="E150" s="384"/>
      <c r="F150" s="384"/>
      <c r="G150" s="384"/>
      <c r="H150" s="384"/>
      <c r="I150" s="33" t="b">
        <v>0</v>
      </c>
      <c r="J150" s="16" t="str">
        <f>IF($I$150=TRUE,".8","0")</f>
        <v>0</v>
      </c>
      <c r="K150" s="231"/>
      <c r="L150" s="17" t="str">
        <f>IF(AND($I$147&lt;&gt;2,I150=TRUE),"ERROR","")</f>
        <v/>
      </c>
      <c r="M150" s="603"/>
      <c r="N150" s="381"/>
    </row>
    <row r="151" spans="1:14" ht="24" customHeight="1" x14ac:dyDescent="0.25">
      <c r="A151" s="377"/>
      <c r="B151" s="384"/>
      <c r="C151" s="384"/>
      <c r="D151" s="384"/>
      <c r="E151" s="384"/>
      <c r="F151" s="384"/>
      <c r="G151" s="384"/>
      <c r="H151" s="384"/>
      <c r="I151" s="33" t="b">
        <v>1</v>
      </c>
      <c r="J151" s="16" t="str">
        <f>IF($I$151=TRUE,".8","0")</f>
        <v>.8</v>
      </c>
      <c r="K151" s="231"/>
      <c r="L151" s="17" t="str">
        <f>IF(AND($I$147&lt;&gt;2,I151=TRUE),"ERROR","")</f>
        <v/>
      </c>
      <c r="M151" s="603"/>
      <c r="N151" s="381"/>
    </row>
    <row r="152" spans="1:14" ht="24" customHeight="1" x14ac:dyDescent="0.25">
      <c r="A152" s="377"/>
      <c r="B152" s="384"/>
      <c r="C152" s="384"/>
      <c r="D152" s="384"/>
      <c r="E152" s="384"/>
      <c r="F152" s="384"/>
      <c r="G152" s="384"/>
      <c r="H152" s="384"/>
      <c r="I152" s="33" t="b">
        <v>0</v>
      </c>
      <c r="J152" s="16" t="str">
        <f>IF($I$152=TRUE,".8","0")</f>
        <v>0</v>
      </c>
      <c r="K152" s="231"/>
      <c r="L152" s="17" t="str">
        <f>IF(AND($I$147&lt;&gt;2,I152=TRUE),"ERROR","")</f>
        <v/>
      </c>
      <c r="M152" s="603"/>
      <c r="N152" s="381"/>
    </row>
    <row r="153" spans="1:14" ht="25.15" customHeight="1" thickBot="1" x14ac:dyDescent="0.3">
      <c r="A153" s="378"/>
      <c r="B153" s="385"/>
      <c r="C153" s="385"/>
      <c r="D153" s="385"/>
      <c r="E153" s="385"/>
      <c r="F153" s="385"/>
      <c r="G153" s="385"/>
      <c r="H153" s="385"/>
      <c r="I153" s="34" t="b">
        <v>0</v>
      </c>
      <c r="J153" s="35" t="str">
        <f>IF($I$153=TRUE,".8","0")</f>
        <v>0</v>
      </c>
      <c r="K153" s="232"/>
      <c r="L153" s="36" t="str">
        <f>IF(AND($I$147&lt;&gt;2,I153=TRUE),"ERROR","")</f>
        <v/>
      </c>
      <c r="M153" s="604"/>
      <c r="N153" s="383"/>
    </row>
    <row r="154" spans="1:14" ht="31.9" customHeight="1" x14ac:dyDescent="0.25">
      <c r="A154" s="386" t="s">
        <v>363</v>
      </c>
      <c r="B154" s="389"/>
      <c r="C154" s="389"/>
      <c r="D154" s="389"/>
      <c r="E154" s="389"/>
      <c r="F154" s="389"/>
      <c r="G154" s="389"/>
      <c r="H154" s="389"/>
      <c r="I154" s="46">
        <v>1</v>
      </c>
      <c r="J154" s="37" t="str">
        <f>IF($I$154=1,"0","0")</f>
        <v>0</v>
      </c>
      <c r="K154" s="233" t="s">
        <v>127</v>
      </c>
      <c r="L154" s="38">
        <f>IF(I154=2, J155+J156+J157+J158, 0)</f>
        <v>0</v>
      </c>
      <c r="M154" s="610"/>
      <c r="N154" s="391" t="s">
        <v>442</v>
      </c>
    </row>
    <row r="155" spans="1:14" ht="33" customHeight="1" x14ac:dyDescent="0.25">
      <c r="A155" s="387"/>
      <c r="B155" s="394"/>
      <c r="C155" s="394"/>
      <c r="D155" s="394"/>
      <c r="E155" s="394"/>
      <c r="F155" s="394"/>
      <c r="G155" s="394"/>
      <c r="H155" s="394"/>
      <c r="I155" s="44"/>
      <c r="J155" s="175" t="str">
        <f>IF($I$154=2,"1","0")</f>
        <v>0</v>
      </c>
      <c r="K155" s="234"/>
      <c r="L155" s="176"/>
      <c r="M155" s="459"/>
      <c r="N155" s="392"/>
    </row>
    <row r="156" spans="1:14" ht="33" customHeight="1" x14ac:dyDescent="0.25">
      <c r="A156" s="387"/>
      <c r="B156" s="394"/>
      <c r="C156" s="394"/>
      <c r="D156" s="394"/>
      <c r="E156" s="394"/>
      <c r="F156" s="394"/>
      <c r="G156" s="394"/>
      <c r="H156" s="394"/>
      <c r="I156" s="44" t="b">
        <v>0</v>
      </c>
      <c r="J156" s="175" t="str">
        <f>IF($I$158=TRUE,"1","0")</f>
        <v>0</v>
      </c>
      <c r="K156" s="234"/>
      <c r="L156" s="176" t="str">
        <f>IF(AND($I$154&lt;&gt;2,I156=TRUE),"ERROR","")</f>
        <v/>
      </c>
      <c r="M156" s="459"/>
      <c r="N156" s="392"/>
    </row>
    <row r="157" spans="1:14" ht="25.9" customHeight="1" x14ac:dyDescent="0.25">
      <c r="A157" s="387"/>
      <c r="B157" s="394"/>
      <c r="C157" s="394"/>
      <c r="D157" s="394"/>
      <c r="E157" s="394"/>
      <c r="F157" s="394"/>
      <c r="G157" s="394"/>
      <c r="H157" s="394"/>
      <c r="I157" s="44" t="b">
        <v>0</v>
      </c>
      <c r="J157" s="175" t="str">
        <f>IF($I$158=TRUE,"1","0")</f>
        <v>0</v>
      </c>
      <c r="K157" s="234"/>
      <c r="L157" s="176" t="str">
        <f>IF(AND($I$154&lt;&gt;2,I157=TRUE),"ERROR","")</f>
        <v/>
      </c>
      <c r="M157" s="459"/>
      <c r="N157" s="392"/>
    </row>
    <row r="158" spans="1:14" ht="27" customHeight="1" thickBot="1" x14ac:dyDescent="0.3">
      <c r="A158" s="388"/>
      <c r="B158" s="395"/>
      <c r="C158" s="395"/>
      <c r="D158" s="395"/>
      <c r="E158" s="395"/>
      <c r="F158" s="395"/>
      <c r="G158" s="395"/>
      <c r="H158" s="395"/>
      <c r="I158" s="45" t="b">
        <v>0</v>
      </c>
      <c r="J158" s="177" t="str">
        <f>IF($I$157=TRUE,"1","0")</f>
        <v>0</v>
      </c>
      <c r="K158" s="235"/>
      <c r="L158" s="178" t="str">
        <f>IF(AND($I$154&lt;&gt;2,I158=TRUE),"ERROR","")</f>
        <v/>
      </c>
      <c r="M158" s="484"/>
      <c r="N158" s="393"/>
    </row>
    <row r="159" spans="1:14" ht="31.15" customHeight="1" x14ac:dyDescent="0.25">
      <c r="A159" s="376" t="s">
        <v>145</v>
      </c>
      <c r="B159" s="379"/>
      <c r="C159" s="379"/>
      <c r="D159" s="379"/>
      <c r="E159" s="379"/>
      <c r="F159" s="379"/>
      <c r="G159" s="379"/>
      <c r="H159" s="379"/>
      <c r="I159" s="30">
        <v>1</v>
      </c>
      <c r="J159" s="31" t="str">
        <f>IF($I$159=1,"0","0")</f>
        <v>0</v>
      </c>
      <c r="K159" s="228" t="s">
        <v>390</v>
      </c>
      <c r="L159" s="180">
        <f>IF(I159=2, J160+J161+J162+J163+J164, IF(I159=3, J165, 0))</f>
        <v>0</v>
      </c>
      <c r="M159" s="602"/>
      <c r="N159" s="380" t="s">
        <v>474</v>
      </c>
    </row>
    <row r="160" spans="1:14" ht="32.450000000000003" customHeight="1" x14ac:dyDescent="0.25">
      <c r="A160" s="377"/>
      <c r="B160" s="384"/>
      <c r="C160" s="384"/>
      <c r="D160" s="384"/>
      <c r="E160" s="384"/>
      <c r="F160" s="384"/>
      <c r="G160" s="384"/>
      <c r="H160" s="384"/>
      <c r="I160" s="33"/>
      <c r="J160" s="16" t="str">
        <f>IF($I$159=2,"2","0")</f>
        <v>0</v>
      </c>
      <c r="K160" s="231"/>
      <c r="L160" s="17"/>
      <c r="M160" s="603"/>
      <c r="N160" s="381"/>
    </row>
    <row r="161" spans="1:14" ht="32.450000000000003" customHeight="1" x14ac:dyDescent="0.25">
      <c r="A161" s="377"/>
      <c r="B161" s="384"/>
      <c r="C161" s="384"/>
      <c r="D161" s="384"/>
      <c r="E161" s="384"/>
      <c r="F161" s="384"/>
      <c r="G161" s="384"/>
      <c r="H161" s="384"/>
      <c r="I161" s="33" t="b">
        <v>0</v>
      </c>
      <c r="J161" s="16" t="str">
        <f>IF($I$161=TRUE,".5","0")</f>
        <v>0</v>
      </c>
      <c r="K161" s="231"/>
      <c r="L161" s="17" t="str">
        <f>IF(AND($I$159&lt;&gt;2,I161=TRUE),"ERROR","")</f>
        <v/>
      </c>
      <c r="M161" s="603"/>
      <c r="N161" s="381"/>
    </row>
    <row r="162" spans="1:14" ht="25.9" customHeight="1" x14ac:dyDescent="0.25">
      <c r="A162" s="377"/>
      <c r="B162" s="384"/>
      <c r="C162" s="384"/>
      <c r="D162" s="384"/>
      <c r="E162" s="384"/>
      <c r="F162" s="384"/>
      <c r="G162" s="384"/>
      <c r="H162" s="384"/>
      <c r="I162" s="33" t="b">
        <v>0</v>
      </c>
      <c r="J162" s="16" t="str">
        <f>IF($I$162=TRUE,".5","0")</f>
        <v>0</v>
      </c>
      <c r="K162" s="231"/>
      <c r="L162" s="17" t="str">
        <f>IF(AND($I$159&lt;&gt;2,I162=TRUE),"ERROR","")</f>
        <v/>
      </c>
      <c r="M162" s="603"/>
      <c r="N162" s="381"/>
    </row>
    <row r="163" spans="1:14" ht="24.6" customHeight="1" x14ac:dyDescent="0.25">
      <c r="A163" s="377"/>
      <c r="B163" s="384"/>
      <c r="C163" s="384"/>
      <c r="D163" s="384"/>
      <c r="E163" s="384"/>
      <c r="F163" s="384"/>
      <c r="G163" s="384"/>
      <c r="H163" s="384"/>
      <c r="I163" s="33" t="b">
        <v>0</v>
      </c>
      <c r="J163" s="16" t="str">
        <f>IF($I$163=TRUE,".5","0")</f>
        <v>0</v>
      </c>
      <c r="K163" s="231"/>
      <c r="L163" s="17" t="str">
        <f>IF(AND($I$159&lt;&gt;2,I163=TRUE),"ERROR","")</f>
        <v/>
      </c>
      <c r="M163" s="603"/>
      <c r="N163" s="381"/>
    </row>
    <row r="164" spans="1:14" ht="24.6" customHeight="1" x14ac:dyDescent="0.25">
      <c r="A164" s="377"/>
      <c r="B164" s="384"/>
      <c r="C164" s="384"/>
      <c r="D164" s="384"/>
      <c r="E164" s="384"/>
      <c r="F164" s="384"/>
      <c r="G164" s="384"/>
      <c r="H164" s="384"/>
      <c r="I164" s="33" t="b">
        <v>0</v>
      </c>
      <c r="J164" s="16" t="str">
        <f>IF($I$164=TRUE,".5","0")</f>
        <v>0</v>
      </c>
      <c r="K164" s="231"/>
      <c r="L164" s="17" t="str">
        <f>IF(AND($I$159&lt;&gt;2,I164=TRUE),"ERROR","")</f>
        <v/>
      </c>
      <c r="M164" s="606"/>
      <c r="N164" s="382"/>
    </row>
    <row r="165" spans="1:14" ht="27" customHeight="1" thickBot="1" x14ac:dyDescent="0.3">
      <c r="A165" s="378"/>
      <c r="B165" s="385"/>
      <c r="C165" s="385"/>
      <c r="D165" s="385"/>
      <c r="E165" s="385"/>
      <c r="F165" s="385"/>
      <c r="G165" s="385"/>
      <c r="H165" s="385"/>
      <c r="I165" s="34"/>
      <c r="J165" s="16" t="str">
        <f>IF($I$159=3,"4","0")</f>
        <v>0</v>
      </c>
      <c r="K165" s="232"/>
      <c r="L165" s="36" t="str">
        <f>IF(AND($I$159&lt;&gt;2,I165=TRUE),"ERROR","")</f>
        <v/>
      </c>
      <c r="M165" s="604"/>
      <c r="N165" s="383"/>
    </row>
    <row r="166" spans="1:14" ht="15.75" thickBot="1" x14ac:dyDescent="0.3">
      <c r="A166" s="373" t="s">
        <v>146</v>
      </c>
      <c r="B166" s="374"/>
      <c r="C166" s="374"/>
      <c r="D166" s="374"/>
      <c r="E166" s="374"/>
      <c r="F166" s="374"/>
      <c r="G166" s="374"/>
      <c r="H166" s="374"/>
      <c r="I166" s="374"/>
      <c r="J166" s="375"/>
      <c r="K166" s="221"/>
      <c r="L166" s="174">
        <f>L138+L143+L147+L154+L159</f>
        <v>1.6</v>
      </c>
      <c r="M166" s="615"/>
      <c r="N166" s="615"/>
    </row>
    <row r="167" spans="1:14" x14ac:dyDescent="0.25">
      <c r="M167" s="615"/>
      <c r="N167" s="615"/>
    </row>
    <row r="168" spans="1:14" x14ac:dyDescent="0.25">
      <c r="A168" s="12" t="s">
        <v>147</v>
      </c>
      <c r="M168" s="615"/>
      <c r="N168" s="615"/>
    </row>
  </sheetData>
  <sheetProtection password="CDBA" sheet="1" scenarios="1" formatCells="0" formatColumns="0" formatRows="0"/>
  <mergeCells count="240">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H30:H33">
    <cfRule type="expression" dxfId="60" priority="15">
      <formula>AND($I$28&lt;&gt;2,I30=TRUE)</formula>
    </cfRule>
  </conditionalFormatting>
  <conditionalFormatting sqref="B112:C121 H112:H121">
    <cfRule type="expression" dxfId="59" priority="14">
      <formula>AND($I$110&lt;&gt;2,I112=TRUE)</formula>
    </cfRule>
  </conditionalFormatting>
  <conditionalFormatting sqref="B124:C126 H124:H126">
    <cfRule type="expression" dxfId="58" priority="13">
      <formula>AND($I$122&lt;&gt;2,I124=TRUE)</formula>
    </cfRule>
  </conditionalFormatting>
  <conditionalFormatting sqref="B130:C133 H130:H133">
    <cfRule type="expression" dxfId="57" priority="12">
      <formula>AND($I$127&lt;&gt;3,I130=TRUE)</formula>
    </cfRule>
  </conditionalFormatting>
  <conditionalFormatting sqref="B140:C142 H140:H142">
    <cfRule type="expression" dxfId="56" priority="11">
      <formula>AND($I$138&lt;&gt;2,I140=TRUE)</formula>
    </cfRule>
  </conditionalFormatting>
  <conditionalFormatting sqref="B149:C153 H149:H153">
    <cfRule type="expression" dxfId="55" priority="10">
      <formula>AND($I$147&lt;&gt;2,I149=TRUE)</formula>
    </cfRule>
  </conditionalFormatting>
  <conditionalFormatting sqref="B156:C158 H156:H158">
    <cfRule type="expression" dxfId="54" priority="9">
      <formula>AND($I$154&lt;&gt;2,I156=TRUE)</formula>
    </cfRule>
  </conditionalFormatting>
  <conditionalFormatting sqref="B161:C163 B164:B165 H161:H163 H165">
    <cfRule type="expression" dxfId="53" priority="8">
      <formula>AND($I$159&lt;&gt;2,I161=TRUE)</formula>
    </cfRule>
  </conditionalFormatting>
  <conditionalFormatting sqref="B65:C66 H65:H66">
    <cfRule type="expression" dxfId="52" priority="7">
      <formula>AND($I$62&lt;&gt;2,I65=TRUE)</formula>
    </cfRule>
  </conditionalFormatting>
  <conditionalFormatting sqref="B67:C69 H67:H69">
    <cfRule type="expression" dxfId="51" priority="6">
      <formula>AND($I$62&lt;&gt;2,I67=TRUE)</formula>
    </cfRule>
  </conditionalFormatting>
  <conditionalFormatting sqref="B49:C50">
    <cfRule type="expression" dxfId="50" priority="5">
      <formula>AND($I$45&lt;&gt;3,I49=TRUE)</formula>
    </cfRule>
  </conditionalFormatting>
  <conditionalFormatting sqref="B60:C61 H60:H61">
    <cfRule type="expression" dxfId="49" priority="4">
      <formula>AND($I$57&lt;&gt;2,I60=TRUE)</formula>
    </cfRule>
  </conditionalFormatting>
  <conditionalFormatting sqref="B78:C81 H78:H81">
    <cfRule type="expression" dxfId="48" priority="3">
      <formula>AND($I$75&lt;&gt;2,I78=TRUE)</formula>
    </cfRule>
  </conditionalFormatting>
  <conditionalFormatting sqref="B37:C37 H37">
    <cfRule type="expression" dxfId="47" priority="2">
      <formula>AND($I$34&lt;&gt;2,I37=TRUE)</formula>
    </cfRule>
  </conditionalFormatting>
  <conditionalFormatting sqref="B38:C41 H38:H41">
    <cfRule type="expression" dxfId="46" priority="1">
      <formula>AND($I$34&lt;&gt;2,I38=TRUE)</formula>
    </cfRule>
  </conditionalFormatting>
  <conditionalFormatting sqref="D30:F33">
    <cfRule type="expression" dxfId="45" priority="16">
      <formula>AND($I$28&lt;&gt;2,L30=TRUE)</formula>
    </cfRule>
  </conditionalFormatting>
  <conditionalFormatting sqref="D112:F121">
    <cfRule type="expression" dxfId="44" priority="17">
      <formula>AND($I$110&lt;&gt;2,L112=TRUE)</formula>
    </cfRule>
  </conditionalFormatting>
  <conditionalFormatting sqref="D124:F126">
    <cfRule type="expression" dxfId="43" priority="18">
      <formula>AND($I$122&lt;&gt;2,L124=TRUE)</formula>
    </cfRule>
  </conditionalFormatting>
  <conditionalFormatting sqref="D130:F133">
    <cfRule type="expression" dxfId="42" priority="19">
      <formula>AND($I$127&lt;&gt;3,L130=TRUE)</formula>
    </cfRule>
  </conditionalFormatting>
  <conditionalFormatting sqref="D140:F142">
    <cfRule type="expression" dxfId="41" priority="20">
      <formula>AND($I$138&lt;&gt;2,L140=TRUE)</formula>
    </cfRule>
  </conditionalFormatting>
  <conditionalFormatting sqref="D149:F153">
    <cfRule type="expression" dxfId="40" priority="21">
      <formula>AND($I$147&lt;&gt;2,L149=TRUE)</formula>
    </cfRule>
  </conditionalFormatting>
  <conditionalFormatting sqref="D156:F158">
    <cfRule type="expression" dxfId="39" priority="22">
      <formula>AND($I$154&lt;&gt;2,L156=TRUE)</formula>
    </cfRule>
  </conditionalFormatting>
  <conditionalFormatting sqref="D161:F163 D165:F165">
    <cfRule type="expression" dxfId="38" priority="23">
      <formula>AND($I$159&lt;&gt;2,L161=TRUE)</formula>
    </cfRule>
  </conditionalFormatting>
  <conditionalFormatting sqref="D65:F66">
    <cfRule type="expression" dxfId="37" priority="24">
      <formula>AND($I$62&lt;&gt;2,L65=TRUE)</formula>
    </cfRule>
  </conditionalFormatting>
  <conditionalFormatting sqref="D67:F69">
    <cfRule type="expression" dxfId="36" priority="25">
      <formula>AND($I$62&lt;&gt;2,L67=TRUE)</formula>
    </cfRule>
  </conditionalFormatting>
  <conditionalFormatting sqref="D49:F50">
    <cfRule type="expression" dxfId="35" priority="26">
      <formula>AND($I$45&lt;&gt;2,L49=TRUE)</formula>
    </cfRule>
  </conditionalFormatting>
  <conditionalFormatting sqref="D60:F61">
    <cfRule type="expression" dxfId="34" priority="27">
      <formula>AND($I$57&lt;&gt;2,L60=TRUE)</formula>
    </cfRule>
  </conditionalFormatting>
  <conditionalFormatting sqref="D78:F81">
    <cfRule type="expression" dxfId="33" priority="28">
      <formula>AND($I$75&lt;&gt;2,L78=TRUE)</formula>
    </cfRule>
  </conditionalFormatting>
  <conditionalFormatting sqref="D37:F37">
    <cfRule type="expression" dxfId="32" priority="29">
      <formula>AND($I$34&lt;&gt;2,L37=TRUE)</formula>
    </cfRule>
  </conditionalFormatting>
  <conditionalFormatting sqref="D38:F41">
    <cfRule type="expression" dxfId="31" priority="30">
      <formula>AND($I$34&lt;&gt;2,L38=TRUE)</formula>
    </cfRule>
  </conditionalFormatting>
  <conditionalFormatting sqref="C165">
    <cfRule type="expression" dxfId="30" priority="31">
      <formula>AND($I$159&lt;&gt;2,J164=TRUE)</formula>
    </cfRule>
  </conditionalFormatting>
  <conditionalFormatting sqref="G30:G33">
    <cfRule type="expression" dxfId="29" priority="59">
      <formula>AND($I$28&lt;&gt;2,#REF!=TRUE)</formula>
    </cfRule>
  </conditionalFormatting>
  <conditionalFormatting sqref="G112:G121">
    <cfRule type="expression" dxfId="28" priority="62">
      <formula>AND($I$110&lt;&gt;2,#REF!=TRUE)</formula>
    </cfRule>
  </conditionalFormatting>
  <conditionalFormatting sqref="G124:G126">
    <cfRule type="expression" dxfId="27" priority="65">
      <formula>AND($I$122&lt;&gt;2,#REF!=TRUE)</formula>
    </cfRule>
  </conditionalFormatting>
  <conditionalFormatting sqref="G130:G133">
    <cfRule type="expression" dxfId="26" priority="68">
      <formula>AND($I$127&lt;&gt;3,#REF!=TRUE)</formula>
    </cfRule>
  </conditionalFormatting>
  <conditionalFormatting sqref="G140:G142">
    <cfRule type="expression" dxfId="25" priority="71">
      <formula>AND($I$138&lt;&gt;2,#REF!=TRUE)</formula>
    </cfRule>
  </conditionalFormatting>
  <conditionalFormatting sqref="G149:G153">
    <cfRule type="expression" dxfId="24" priority="74">
      <formula>AND($I$147&lt;&gt;2,#REF!=TRUE)</formula>
    </cfRule>
  </conditionalFormatting>
  <conditionalFormatting sqref="G156:G158">
    <cfRule type="expression" dxfId="23" priority="77">
      <formula>AND($I$154&lt;&gt;2,#REF!=TRUE)</formula>
    </cfRule>
  </conditionalFormatting>
  <conditionalFormatting sqref="G161:G163 G165">
    <cfRule type="expression" dxfId="22" priority="80">
      <formula>AND($I$159&lt;&gt;2,#REF!=TRUE)</formula>
    </cfRule>
  </conditionalFormatting>
  <conditionalFormatting sqref="G65:G66">
    <cfRule type="expression" dxfId="21" priority="86">
      <formula>AND($I$62&lt;&gt;2,#REF!=TRUE)</formula>
    </cfRule>
  </conditionalFormatting>
  <conditionalFormatting sqref="G67:G69">
    <cfRule type="expression" dxfId="20" priority="89">
      <formula>AND($I$62&lt;&gt;2,#REF!=TRUE)</formula>
    </cfRule>
  </conditionalFormatting>
  <conditionalFormatting sqref="H49:H50">
    <cfRule type="expression" dxfId="19" priority="91">
      <formula>AND($I$45&lt;&gt;2,O49=TRUE)</formula>
    </cfRule>
  </conditionalFormatting>
  <conditionalFormatting sqref="G49:G50">
    <cfRule type="expression" dxfId="18" priority="92">
      <formula>AND($I$45&lt;&gt;2,#REF!=TRUE)</formula>
    </cfRule>
  </conditionalFormatting>
  <conditionalFormatting sqref="G60:G61">
    <cfRule type="expression" dxfId="17" priority="95">
      <formula>AND($I$57&lt;&gt;2,#REF!=TRUE)</formula>
    </cfRule>
  </conditionalFormatting>
  <conditionalFormatting sqref="G78:G81">
    <cfRule type="expression" dxfId="16" priority="98">
      <formula>AND($I$75&lt;&gt;2,#REF!=TRUE)</formula>
    </cfRule>
  </conditionalFormatting>
  <conditionalFormatting sqref="G37">
    <cfRule type="expression" dxfId="15" priority="101">
      <formula>AND($I$34&lt;&gt;2,#REF!=TRUE)</formula>
    </cfRule>
  </conditionalFormatting>
  <conditionalFormatting sqref="G38:G41">
    <cfRule type="expression" dxfId="14" priority="104">
      <formula>AND($I$34&lt;&gt;2,#REF!=TRUE)</formula>
    </cfRule>
  </conditionalFormatting>
  <pageMargins left="0.25" right="0.25" top="0.75" bottom="0.75" header="0.3" footer="0.3"/>
  <pageSetup scale="7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915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49154" r:id="rId5" name="Group Box 2">
              <controlPr defaultSize="0" autoFill="0" autoPict="0">
                <anchor moveWithCells="1">
                  <from>
                    <xdr:col>1</xdr:col>
                    <xdr:colOff>9525</xdr:colOff>
                    <xdr:row>9</xdr:row>
                    <xdr:rowOff>0</xdr:rowOff>
                  </from>
                  <to>
                    <xdr:col>7</xdr:col>
                    <xdr:colOff>457200</xdr:colOff>
                    <xdr:row>15</xdr:row>
                    <xdr:rowOff>0</xdr:rowOff>
                  </to>
                </anchor>
              </controlPr>
            </control>
          </mc:Choice>
        </mc:AlternateContent>
        <mc:AlternateContent xmlns:mc="http://schemas.openxmlformats.org/markup-compatibility/2006">
          <mc:Choice Requires="x14">
            <control shapeId="4915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4915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4915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4915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4915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4916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49161" r:id="rId12" name="Option Button 9">
              <controlPr defaultSize="0" autoFill="0" autoLine="0" autoPict="0">
                <anchor moveWithCells="1">
                  <from>
                    <xdr:col>1</xdr:col>
                    <xdr:colOff>19050</xdr:colOff>
                    <xdr:row>18</xdr:row>
                    <xdr:rowOff>0</xdr:rowOff>
                  </from>
                  <to>
                    <xdr:col>7</xdr:col>
                    <xdr:colOff>285750</xdr:colOff>
                    <xdr:row>18</xdr:row>
                    <xdr:rowOff>400050</xdr:rowOff>
                  </to>
                </anchor>
              </controlPr>
            </control>
          </mc:Choice>
        </mc:AlternateContent>
        <mc:AlternateContent xmlns:mc="http://schemas.openxmlformats.org/markup-compatibility/2006">
          <mc:Choice Requires="x14">
            <control shapeId="4916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4916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4916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4916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4916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4916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4916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4916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4917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4917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49172" r:id="rId23" name="Group Box 20">
              <controlPr defaultSize="0" autoFill="0" autoPict="0">
                <anchor moveWithCells="1">
                  <from>
                    <xdr:col>1</xdr:col>
                    <xdr:colOff>0</xdr:colOff>
                    <xdr:row>44</xdr:row>
                    <xdr:rowOff>0</xdr:rowOff>
                  </from>
                  <to>
                    <xdr:col>7</xdr:col>
                    <xdr:colOff>457200</xdr:colOff>
                    <xdr:row>50</xdr:row>
                    <xdr:rowOff>0</xdr:rowOff>
                  </to>
                </anchor>
              </controlPr>
            </control>
          </mc:Choice>
        </mc:AlternateContent>
        <mc:AlternateContent xmlns:mc="http://schemas.openxmlformats.org/markup-compatibility/2006">
          <mc:Choice Requires="x14">
            <control shapeId="4917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4917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4917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4917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4917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4917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4917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49180" r:id="rId31" name="Group Box 28">
              <controlPr defaultSize="0" autoFill="0" autoPict="0">
                <anchor moveWithCells="1">
                  <from>
                    <xdr:col>1</xdr:col>
                    <xdr:colOff>9525</xdr:colOff>
                    <xdr:row>69</xdr:row>
                    <xdr:rowOff>0</xdr:rowOff>
                  </from>
                  <to>
                    <xdr:col>7</xdr:col>
                    <xdr:colOff>457200</xdr:colOff>
                    <xdr:row>73</xdr:row>
                    <xdr:rowOff>1866900</xdr:rowOff>
                  </to>
                </anchor>
              </controlPr>
            </control>
          </mc:Choice>
        </mc:AlternateContent>
        <mc:AlternateContent xmlns:mc="http://schemas.openxmlformats.org/markup-compatibility/2006">
          <mc:Choice Requires="x14">
            <control shapeId="4918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4918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4918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4918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4918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4918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4918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4918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4918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4919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4919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4919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4919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49194" r:id="rId45" name="Option Button 42">
              <controlPr defaultSize="0" autoFill="0" autoLine="0" autoPict="0">
                <anchor moveWithCells="1">
                  <from>
                    <xdr:col>1</xdr:col>
                    <xdr:colOff>19050</xdr:colOff>
                    <xdr:row>95</xdr:row>
                    <xdr:rowOff>28575</xdr:rowOff>
                  </from>
                  <to>
                    <xdr:col>7</xdr:col>
                    <xdr:colOff>295275</xdr:colOff>
                    <xdr:row>95</xdr:row>
                    <xdr:rowOff>295275</xdr:rowOff>
                  </to>
                </anchor>
              </controlPr>
            </control>
          </mc:Choice>
        </mc:AlternateContent>
        <mc:AlternateContent xmlns:mc="http://schemas.openxmlformats.org/markup-compatibility/2006">
          <mc:Choice Requires="x14">
            <control shapeId="4919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4919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4919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4919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4919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49200" r:id="rId51" name="Group Box 48">
              <controlPr defaultSize="0" autoFill="0" autoPict="0">
                <anchor moveWithCells="1">
                  <from>
                    <xdr:col>1</xdr:col>
                    <xdr:colOff>9525</xdr:colOff>
                    <xdr:row>96</xdr:row>
                    <xdr:rowOff>0</xdr:rowOff>
                  </from>
                  <to>
                    <xdr:col>7</xdr:col>
                    <xdr:colOff>457200</xdr:colOff>
                    <xdr:row>101</xdr:row>
                    <xdr:rowOff>714375</xdr:rowOff>
                  </to>
                </anchor>
              </controlPr>
            </control>
          </mc:Choice>
        </mc:AlternateContent>
        <mc:AlternateContent xmlns:mc="http://schemas.openxmlformats.org/markup-compatibility/2006">
          <mc:Choice Requires="x14">
            <control shapeId="49201" r:id="rId52" name="Option Button 49">
              <controlPr defaultSize="0" autoFill="0" autoLine="0" autoPict="0">
                <anchor moveWithCells="1">
                  <from>
                    <xdr:col>1</xdr:col>
                    <xdr:colOff>19050</xdr:colOff>
                    <xdr:row>109</xdr:row>
                    <xdr:rowOff>28575</xdr:rowOff>
                  </from>
                  <to>
                    <xdr:col>7</xdr:col>
                    <xdr:colOff>295275</xdr:colOff>
                    <xdr:row>109</xdr:row>
                    <xdr:rowOff>257175</xdr:rowOff>
                  </to>
                </anchor>
              </controlPr>
            </control>
          </mc:Choice>
        </mc:AlternateContent>
        <mc:AlternateContent xmlns:mc="http://schemas.openxmlformats.org/markup-compatibility/2006">
          <mc:Choice Requires="x14">
            <control shapeId="4920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4920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4920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4920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49206" r:id="rId57" name="Check Box 54">
              <controlPr defaultSize="0" autoFill="0" autoLine="0" autoPict="0">
                <anchor moveWithCells="1">
                  <from>
                    <xdr:col>1</xdr:col>
                    <xdr:colOff>304800</xdr:colOff>
                    <xdr:row>114</xdr:row>
                    <xdr:rowOff>38100</xdr:rowOff>
                  </from>
                  <to>
                    <xdr:col>7</xdr:col>
                    <xdr:colOff>314325</xdr:colOff>
                    <xdr:row>114</xdr:row>
                    <xdr:rowOff>257175</xdr:rowOff>
                  </to>
                </anchor>
              </controlPr>
            </control>
          </mc:Choice>
        </mc:AlternateContent>
        <mc:AlternateContent xmlns:mc="http://schemas.openxmlformats.org/markup-compatibility/2006">
          <mc:Choice Requires="x14">
            <control shapeId="4920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4920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4920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4921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4921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4921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49213" r:id="rId64" name="Group Box 61">
              <controlPr defaultSize="0" autoFill="0" autoPict="0">
                <anchor moveWithCells="1">
                  <from>
                    <xdr:col>1</xdr:col>
                    <xdr:colOff>0</xdr:colOff>
                    <xdr:row>108</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4921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4921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4921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4921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4921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49219" r:id="rId70" name="Option Button 67">
              <controlPr defaultSize="0" autoFill="0" autoLine="0" autoPict="0">
                <anchor moveWithCells="1">
                  <from>
                    <xdr:col>1</xdr:col>
                    <xdr:colOff>19050</xdr:colOff>
                    <xdr:row>126</xdr:row>
                    <xdr:rowOff>28575</xdr:rowOff>
                  </from>
                  <to>
                    <xdr:col>7</xdr:col>
                    <xdr:colOff>295275</xdr:colOff>
                    <xdr:row>126</xdr:row>
                    <xdr:rowOff>495300</xdr:rowOff>
                  </to>
                </anchor>
              </controlPr>
            </control>
          </mc:Choice>
        </mc:AlternateContent>
        <mc:AlternateContent xmlns:mc="http://schemas.openxmlformats.org/markup-compatibility/2006">
          <mc:Choice Requires="x14">
            <control shapeId="49220" r:id="rId71" name="Option Button 68">
              <controlPr defaultSize="0" autoFill="0" autoLine="0" autoPict="0">
                <anchor moveWithCells="1">
                  <from>
                    <xdr:col>1</xdr:col>
                    <xdr:colOff>19050</xdr:colOff>
                    <xdr:row>127</xdr:row>
                    <xdr:rowOff>28575</xdr:rowOff>
                  </from>
                  <to>
                    <xdr:col>7</xdr:col>
                    <xdr:colOff>295275</xdr:colOff>
                    <xdr:row>127</xdr:row>
                    <xdr:rowOff>400050</xdr:rowOff>
                  </to>
                </anchor>
              </controlPr>
            </control>
          </mc:Choice>
        </mc:AlternateContent>
        <mc:AlternateContent xmlns:mc="http://schemas.openxmlformats.org/markup-compatibility/2006">
          <mc:Choice Requires="x14">
            <control shapeId="4922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4922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4922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4922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4922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4922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4922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4922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4922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4923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4923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4923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4923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4923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4923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4923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4923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49238" r:id="rId89" name="Group Box 86">
              <controlPr defaultSize="0" autoFill="0" autoPict="0">
                <anchor moveWithCells="1">
                  <from>
                    <xdr:col>1</xdr:col>
                    <xdr:colOff>0</xdr:colOff>
                    <xdr:row>142</xdr:row>
                    <xdr:rowOff>0</xdr:rowOff>
                  </from>
                  <to>
                    <xdr:col>7</xdr:col>
                    <xdr:colOff>457200</xdr:colOff>
                    <xdr:row>145</xdr:row>
                    <xdr:rowOff>371475</xdr:rowOff>
                  </to>
                </anchor>
              </controlPr>
            </control>
          </mc:Choice>
        </mc:AlternateContent>
        <mc:AlternateContent xmlns:mc="http://schemas.openxmlformats.org/markup-compatibility/2006">
          <mc:Choice Requires="x14">
            <control shapeId="49239" r:id="rId90" name="Option Button 87">
              <controlPr defaultSize="0" autoFill="0" autoLine="0" autoPict="0">
                <anchor moveWithCells="1">
                  <from>
                    <xdr:col>1</xdr:col>
                    <xdr:colOff>19050</xdr:colOff>
                    <xdr:row>146</xdr:row>
                    <xdr:rowOff>28575</xdr:rowOff>
                  </from>
                  <to>
                    <xdr:col>7</xdr:col>
                    <xdr:colOff>295275</xdr:colOff>
                    <xdr:row>146</xdr:row>
                    <xdr:rowOff>400050</xdr:rowOff>
                  </to>
                </anchor>
              </controlPr>
            </control>
          </mc:Choice>
        </mc:AlternateContent>
        <mc:AlternateContent xmlns:mc="http://schemas.openxmlformats.org/markup-compatibility/2006">
          <mc:Choice Requires="x14">
            <control shapeId="4924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4924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49242" r:id="rId93" name="Check Box 90">
              <controlPr defaultSize="0" autoFill="0" autoLine="0" autoPict="0">
                <anchor moveWithCells="1">
                  <from>
                    <xdr:col>1</xdr:col>
                    <xdr:colOff>304800</xdr:colOff>
                    <xdr:row>149</xdr:row>
                    <xdr:rowOff>38100</xdr:rowOff>
                  </from>
                  <to>
                    <xdr:col>7</xdr:col>
                    <xdr:colOff>314325</xdr:colOff>
                    <xdr:row>149</xdr:row>
                    <xdr:rowOff>304800</xdr:rowOff>
                  </to>
                </anchor>
              </controlPr>
            </control>
          </mc:Choice>
        </mc:AlternateContent>
        <mc:AlternateContent xmlns:mc="http://schemas.openxmlformats.org/markup-compatibility/2006">
          <mc:Choice Requires="x14">
            <control shapeId="4924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4924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4924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4924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49247" r:id="rId98" name="Option Button 95">
              <controlPr defaultSize="0" autoFill="0" autoLine="0" autoPict="0">
                <anchor moveWithCells="1">
                  <from>
                    <xdr:col>1</xdr:col>
                    <xdr:colOff>19050</xdr:colOff>
                    <xdr:row>153</xdr:row>
                    <xdr:rowOff>28575</xdr:rowOff>
                  </from>
                  <to>
                    <xdr:col>7</xdr:col>
                    <xdr:colOff>295275</xdr:colOff>
                    <xdr:row>153</xdr:row>
                    <xdr:rowOff>400050</xdr:rowOff>
                  </to>
                </anchor>
              </controlPr>
            </control>
          </mc:Choice>
        </mc:AlternateContent>
        <mc:AlternateContent xmlns:mc="http://schemas.openxmlformats.org/markup-compatibility/2006">
          <mc:Choice Requires="x14">
            <control shapeId="4924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4924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4925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4925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49252" r:id="rId103" name="Option Button 100">
              <controlPr defaultSize="0" autoFill="0" autoLine="0" autoPict="0">
                <anchor moveWithCells="1">
                  <from>
                    <xdr:col>1</xdr:col>
                    <xdr:colOff>19050</xdr:colOff>
                    <xdr:row>158</xdr:row>
                    <xdr:rowOff>28575</xdr:rowOff>
                  </from>
                  <to>
                    <xdr:col>7</xdr:col>
                    <xdr:colOff>295275</xdr:colOff>
                    <xdr:row>158</xdr:row>
                    <xdr:rowOff>390525</xdr:rowOff>
                  </to>
                </anchor>
              </controlPr>
            </control>
          </mc:Choice>
        </mc:AlternateContent>
        <mc:AlternateContent xmlns:mc="http://schemas.openxmlformats.org/markup-compatibility/2006">
          <mc:Choice Requires="x14">
            <control shapeId="4925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4925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49255" r:id="rId106" name="Check Box 103">
              <controlPr defaultSize="0" autoFill="0" autoLine="0" autoPict="0">
                <anchor moveWithCells="1">
                  <from>
                    <xdr:col>1</xdr:col>
                    <xdr:colOff>304800</xdr:colOff>
                    <xdr:row>162</xdr:row>
                    <xdr:rowOff>38100</xdr:rowOff>
                  </from>
                  <to>
                    <xdr:col>7</xdr:col>
                    <xdr:colOff>314325</xdr:colOff>
                    <xdr:row>162</xdr:row>
                    <xdr:rowOff>304800</xdr:rowOff>
                  </to>
                </anchor>
              </controlPr>
            </control>
          </mc:Choice>
        </mc:AlternateContent>
        <mc:AlternateContent xmlns:mc="http://schemas.openxmlformats.org/markup-compatibility/2006">
          <mc:Choice Requires="x14">
            <control shapeId="4925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4925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4925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4925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4926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49261" r:id="rId112" name="Option Button 109">
              <controlPr defaultSize="0" autoFill="0" autoLine="0" autoPict="0">
                <anchor moveWithCells="1">
                  <from>
                    <xdr:col>1</xdr:col>
                    <xdr:colOff>19050</xdr:colOff>
                    <xdr:row>105</xdr:row>
                    <xdr:rowOff>28575</xdr:rowOff>
                  </from>
                  <to>
                    <xdr:col>7</xdr:col>
                    <xdr:colOff>295275</xdr:colOff>
                    <xdr:row>105</xdr:row>
                    <xdr:rowOff>257175</xdr:rowOff>
                  </to>
                </anchor>
              </controlPr>
            </control>
          </mc:Choice>
        </mc:AlternateContent>
        <mc:AlternateContent xmlns:mc="http://schemas.openxmlformats.org/markup-compatibility/2006">
          <mc:Choice Requires="x14">
            <control shapeId="4926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49263" r:id="rId114" name="Option Button 111">
              <controlPr defaultSize="0" autoFill="0" autoLine="0" autoPict="0">
                <anchor moveWithCells="1">
                  <from>
                    <xdr:col>1</xdr:col>
                    <xdr:colOff>19050</xdr:colOff>
                    <xdr:row>107</xdr:row>
                    <xdr:rowOff>28575</xdr:rowOff>
                  </from>
                  <to>
                    <xdr:col>7</xdr:col>
                    <xdr:colOff>295275</xdr:colOff>
                    <xdr:row>107</xdr:row>
                    <xdr:rowOff>257175</xdr:rowOff>
                  </to>
                </anchor>
              </controlPr>
            </control>
          </mc:Choice>
        </mc:AlternateContent>
        <mc:AlternateContent xmlns:mc="http://schemas.openxmlformats.org/markup-compatibility/2006">
          <mc:Choice Requires="x14">
            <control shapeId="49264" r:id="rId115" name="Group Box 112">
              <controlPr defaultSize="0" autoFill="0" autoPict="0">
                <anchor moveWithCells="1">
                  <from>
                    <xdr:col>1</xdr:col>
                    <xdr:colOff>0</xdr:colOff>
                    <xdr:row>102</xdr:row>
                    <xdr:rowOff>9525</xdr:rowOff>
                  </from>
                  <to>
                    <xdr:col>7</xdr:col>
                    <xdr:colOff>457200</xdr:colOff>
                    <xdr:row>109</xdr:row>
                    <xdr:rowOff>0</xdr:rowOff>
                  </to>
                </anchor>
              </controlPr>
            </control>
          </mc:Choice>
        </mc:AlternateContent>
        <mc:AlternateContent xmlns:mc="http://schemas.openxmlformats.org/markup-compatibility/2006">
          <mc:Choice Requires="x14">
            <control shapeId="4926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4926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4926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4926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4926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4927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4927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4927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4927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4927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4927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4927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4927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4927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4927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4928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4928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4928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4928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4928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4928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4928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4928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4928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4928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4929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4929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49292" r:id="rId143" name="Group Box 140">
              <controlPr defaultSize="0" autoFill="0" autoPict="0">
                <anchor moveWithCells="1">
                  <from>
                    <xdr:col>1</xdr:col>
                    <xdr:colOff>9525</xdr:colOff>
                    <xdr:row>33</xdr:row>
                    <xdr:rowOff>0</xdr:rowOff>
                  </from>
                  <to>
                    <xdr:col>7</xdr:col>
                    <xdr:colOff>457200</xdr:colOff>
                    <xdr:row>41</xdr:row>
                    <xdr:rowOff>0</xdr:rowOff>
                  </to>
                </anchor>
              </controlPr>
            </control>
          </mc:Choice>
        </mc:AlternateContent>
        <mc:AlternateContent xmlns:mc="http://schemas.openxmlformats.org/markup-compatibility/2006">
          <mc:Choice Requires="x14">
            <control shapeId="4929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4929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4929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4929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4929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49298" r:id="rId149" name="Group Box 146">
              <controlPr defaultSize="0" autoFill="0" autoPict="0">
                <anchor moveWithCells="1">
                  <from>
                    <xdr:col>1</xdr:col>
                    <xdr:colOff>0</xdr:colOff>
                    <xdr:row>3</xdr:row>
                    <xdr:rowOff>0</xdr:rowOff>
                  </from>
                  <to>
                    <xdr:col>7</xdr:col>
                    <xdr:colOff>457200</xdr:colOff>
                    <xdr:row>8</xdr:row>
                    <xdr:rowOff>323850</xdr:rowOff>
                  </to>
                </anchor>
              </controlPr>
            </control>
          </mc:Choice>
        </mc:AlternateContent>
        <mc:AlternateContent xmlns:mc="http://schemas.openxmlformats.org/markup-compatibility/2006">
          <mc:Choice Requires="x14">
            <control shapeId="4929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4930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4930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4930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4930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4930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4930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4930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4930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4930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4930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4931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4931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106"/>
  <sheetViews>
    <sheetView view="pageBreakPreview" zoomScale="80" zoomScaleNormal="100" zoomScaleSheetLayoutView="80" workbookViewId="0">
      <selection activeCell="K5" sqref="K5"/>
    </sheetView>
  </sheetViews>
  <sheetFormatPr defaultRowHeight="15" x14ac:dyDescent="0.25"/>
  <cols>
    <col min="1" max="1" width="40.5703125" customWidth="1"/>
    <col min="2" max="2" width="47.85546875" customWidth="1"/>
    <col min="3" max="4" width="9.140625" hidden="1" customWidth="1"/>
    <col min="5" max="5" width="9.140625" style="54"/>
    <col min="7" max="7" width="24.5703125" style="254" customWidth="1"/>
    <col min="8" max="8" width="30.85546875" style="254" customWidth="1"/>
  </cols>
  <sheetData>
    <row r="1" spans="1:8" ht="33" customHeight="1" thickBot="1" x14ac:dyDescent="0.3">
      <c r="A1" s="505" t="s">
        <v>148</v>
      </c>
      <c r="B1" s="506"/>
      <c r="C1" s="506"/>
      <c r="D1" s="506"/>
      <c r="E1" s="506"/>
      <c r="F1" s="506"/>
      <c r="G1" s="506"/>
      <c r="H1" s="507"/>
    </row>
    <row r="2" spans="1:8" ht="45.75" customHeight="1" thickBot="1" x14ac:dyDescent="0.3">
      <c r="A2" s="508" t="s">
        <v>149</v>
      </c>
      <c r="B2" s="312"/>
      <c r="C2" s="312"/>
      <c r="D2" s="312"/>
      <c r="E2" s="312"/>
      <c r="F2" s="312"/>
      <c r="G2" s="312"/>
      <c r="H2" s="509"/>
    </row>
    <row r="3" spans="1:8" ht="62.25" customHeight="1" thickBot="1" x14ac:dyDescent="0.3">
      <c r="A3" s="510" t="s">
        <v>150</v>
      </c>
      <c r="B3" s="511"/>
      <c r="C3" s="511"/>
      <c r="D3" s="511"/>
      <c r="E3" s="511"/>
      <c r="F3" s="511"/>
      <c r="G3" s="601" t="s">
        <v>97</v>
      </c>
      <c r="H3" s="252" t="s">
        <v>349</v>
      </c>
    </row>
    <row r="4" spans="1:8" ht="41.25" customHeight="1" x14ac:dyDescent="0.25">
      <c r="A4" s="329" t="s">
        <v>151</v>
      </c>
      <c r="B4" s="30"/>
      <c r="C4" s="30">
        <v>3</v>
      </c>
      <c r="D4" s="31" t="str">
        <f>IF($C$4=1, "0", "0")</f>
        <v>0</v>
      </c>
      <c r="E4" s="237" t="s">
        <v>123</v>
      </c>
      <c r="F4" s="181">
        <f>D4+D5+D6+D7</f>
        <v>4</v>
      </c>
      <c r="G4" s="602" t="s">
        <v>415</v>
      </c>
      <c r="H4" s="380" t="s">
        <v>475</v>
      </c>
    </row>
    <row r="5" spans="1:8" ht="36" customHeight="1" x14ac:dyDescent="0.25">
      <c r="A5" s="330"/>
      <c r="B5" s="33"/>
      <c r="C5" s="33"/>
      <c r="D5" s="16" t="str">
        <f>IF($C$4=2, "3", "0")</f>
        <v>0</v>
      </c>
      <c r="E5" s="238"/>
      <c r="F5" s="17"/>
      <c r="G5" s="603"/>
      <c r="H5" s="381"/>
    </row>
    <row r="6" spans="1:8" ht="36" customHeight="1" x14ac:dyDescent="0.25">
      <c r="A6" s="330"/>
      <c r="B6" s="182"/>
      <c r="C6" s="33"/>
      <c r="D6" s="16" t="str">
        <f>IF($C$4=3, "4", "0")</f>
        <v>4</v>
      </c>
      <c r="E6" s="238"/>
      <c r="F6" s="17"/>
      <c r="G6" s="603"/>
      <c r="H6" s="381"/>
    </row>
    <row r="7" spans="1:8" ht="47.25" customHeight="1" thickBot="1" x14ac:dyDescent="0.3">
      <c r="A7" s="342"/>
      <c r="B7" s="183"/>
      <c r="C7" s="34"/>
      <c r="D7" s="35" t="str">
        <f>IF($C$4=4, "6", "0")</f>
        <v>0</v>
      </c>
      <c r="E7" s="239"/>
      <c r="F7" s="36"/>
      <c r="G7" s="604"/>
      <c r="H7" s="383"/>
    </row>
    <row r="8" spans="1:8" ht="30" customHeight="1" x14ac:dyDescent="0.25">
      <c r="A8" s="329" t="s">
        <v>152</v>
      </c>
      <c r="B8" s="30"/>
      <c r="C8" s="30">
        <v>2</v>
      </c>
      <c r="D8" s="31" t="str">
        <f>IF($C$8=1, "0", "0")</f>
        <v>0</v>
      </c>
      <c r="E8" s="240" t="s">
        <v>125</v>
      </c>
      <c r="F8" s="32">
        <f>D8+D9+D10</f>
        <v>3</v>
      </c>
      <c r="G8" s="590" t="s">
        <v>486</v>
      </c>
      <c r="H8" s="499" t="s">
        <v>416</v>
      </c>
    </row>
    <row r="9" spans="1:8" ht="36.75" customHeight="1" x14ac:dyDescent="0.25">
      <c r="A9" s="330"/>
      <c r="B9" s="33"/>
      <c r="C9" s="33"/>
      <c r="D9" s="16" t="str">
        <f>IF($C$8=2, "3", "0")</f>
        <v>3</v>
      </c>
      <c r="E9" s="238"/>
      <c r="F9" s="17"/>
      <c r="G9" s="591"/>
      <c r="H9" s="500"/>
    </row>
    <row r="10" spans="1:8" ht="40.5" customHeight="1" thickBot="1" x14ac:dyDescent="0.3">
      <c r="A10" s="342"/>
      <c r="B10" s="34"/>
      <c r="C10" s="34"/>
      <c r="D10" s="35" t="str">
        <f>IF($C$8=3, "6", "0")</f>
        <v>0</v>
      </c>
      <c r="E10" s="239"/>
      <c r="F10" s="36"/>
      <c r="G10" s="592"/>
      <c r="H10" s="501"/>
    </row>
    <row r="11" spans="1:8" ht="54.95" customHeight="1" x14ac:dyDescent="0.25">
      <c r="A11" s="329" t="s">
        <v>153</v>
      </c>
      <c r="B11" s="30"/>
      <c r="C11" s="30">
        <v>1</v>
      </c>
      <c r="D11" s="31" t="str">
        <f>IF($C$11=1, "4", "0")</f>
        <v>4</v>
      </c>
      <c r="E11" s="237" t="s">
        <v>126</v>
      </c>
      <c r="F11" s="181">
        <f>D11+D12</f>
        <v>4</v>
      </c>
      <c r="G11" s="605" t="s">
        <v>518</v>
      </c>
      <c r="H11" s="380" t="s">
        <v>401</v>
      </c>
    </row>
    <row r="12" spans="1:8" ht="73.5" customHeight="1" thickBot="1" x14ac:dyDescent="0.3">
      <c r="A12" s="330"/>
      <c r="B12" s="33"/>
      <c r="C12" s="33"/>
      <c r="D12" s="16" t="str">
        <f>IF($C$11=2, "0", "0")</f>
        <v>0</v>
      </c>
      <c r="E12" s="238"/>
      <c r="F12" s="17"/>
      <c r="G12" s="606"/>
      <c r="H12" s="382"/>
    </row>
    <row r="13" spans="1:8" ht="30" customHeight="1" x14ac:dyDescent="0.25">
      <c r="A13" s="329" t="s">
        <v>154</v>
      </c>
      <c r="B13" s="60" t="s">
        <v>155</v>
      </c>
      <c r="C13" s="30"/>
      <c r="D13" s="31"/>
      <c r="E13" s="237" t="s">
        <v>127</v>
      </c>
      <c r="F13" s="181">
        <f>D15+D16+D17+D19+D20+D21+D23+D24+D25</f>
        <v>4</v>
      </c>
      <c r="G13" s="602" t="s">
        <v>156</v>
      </c>
      <c r="H13" s="502">
        <v>0.36599999999999999</v>
      </c>
    </row>
    <row r="14" spans="1:8" ht="20.100000000000001" customHeight="1" x14ac:dyDescent="0.25">
      <c r="A14" s="330"/>
      <c r="B14" s="184" t="s">
        <v>157</v>
      </c>
      <c r="C14" s="33"/>
      <c r="D14" s="16"/>
      <c r="E14" s="238"/>
      <c r="F14" s="17"/>
      <c r="G14" s="603"/>
      <c r="H14" s="381"/>
    </row>
    <row r="15" spans="1:8" ht="20.100000000000001" customHeight="1" x14ac:dyDescent="0.25">
      <c r="A15" s="330"/>
      <c r="B15" s="33"/>
      <c r="C15" s="33">
        <v>7</v>
      </c>
      <c r="D15" s="16">
        <f>IF($C$15=1, 4, 0)</f>
        <v>0</v>
      </c>
      <c r="E15" s="238"/>
      <c r="F15" s="17"/>
      <c r="G15" s="603"/>
      <c r="H15" s="381"/>
    </row>
    <row r="16" spans="1:8" ht="20.100000000000001" customHeight="1" x14ac:dyDescent="0.25">
      <c r="A16" s="330"/>
      <c r="B16" s="33"/>
      <c r="C16" s="33"/>
      <c r="D16" s="16">
        <f>IF($C$15=2, 2, 0)</f>
        <v>0</v>
      </c>
      <c r="E16" s="238"/>
      <c r="F16" s="17"/>
      <c r="G16" s="603"/>
      <c r="H16" s="381"/>
    </row>
    <row r="17" spans="1:13" ht="20.100000000000001" customHeight="1" x14ac:dyDescent="0.25">
      <c r="A17" s="330"/>
      <c r="B17" s="33"/>
      <c r="C17" s="33"/>
      <c r="D17" s="16">
        <f>IF($C$15=3, 0, 0)</f>
        <v>0</v>
      </c>
      <c r="E17" s="238"/>
      <c r="F17" s="17"/>
      <c r="G17" s="603"/>
      <c r="H17" s="381"/>
    </row>
    <row r="18" spans="1:13" ht="20.100000000000001" customHeight="1" x14ac:dyDescent="0.25">
      <c r="A18" s="330"/>
      <c r="B18" s="184" t="s">
        <v>158</v>
      </c>
      <c r="C18" s="33"/>
      <c r="D18" s="16"/>
      <c r="E18" s="238"/>
      <c r="F18" s="17"/>
      <c r="G18" s="603"/>
      <c r="H18" s="381"/>
    </row>
    <row r="19" spans="1:13" ht="20.100000000000001" customHeight="1" x14ac:dyDescent="0.25">
      <c r="A19" s="330"/>
      <c r="B19" s="33"/>
      <c r="C19" s="33"/>
      <c r="D19" s="16">
        <f>IF($C$15=4, 4, 0)</f>
        <v>0</v>
      </c>
      <c r="E19" s="238"/>
      <c r="F19" s="17"/>
      <c r="G19" s="603"/>
      <c r="H19" s="381"/>
    </row>
    <row r="20" spans="1:13" ht="20.100000000000001" customHeight="1" x14ac:dyDescent="0.25">
      <c r="A20" s="330"/>
      <c r="B20" s="33"/>
      <c r="C20" s="33"/>
      <c r="D20" s="16">
        <f>IF($C$15=5, 2, 0)</f>
        <v>0</v>
      </c>
      <c r="E20" s="238"/>
      <c r="F20" s="17"/>
      <c r="G20" s="603"/>
      <c r="H20" s="381"/>
    </row>
    <row r="21" spans="1:13" ht="20.100000000000001" customHeight="1" x14ac:dyDescent="0.25">
      <c r="A21" s="330"/>
      <c r="B21" s="33"/>
      <c r="C21" s="33"/>
      <c r="D21" s="16">
        <f>IF($C$15=6, 0, 0)</f>
        <v>0</v>
      </c>
      <c r="E21" s="238"/>
      <c r="F21" s="17"/>
      <c r="G21" s="603"/>
      <c r="H21" s="381"/>
    </row>
    <row r="22" spans="1:13" ht="20.100000000000001" customHeight="1" x14ac:dyDescent="0.25">
      <c r="A22" s="330"/>
      <c r="B22" s="184" t="s">
        <v>159</v>
      </c>
      <c r="C22" s="33"/>
      <c r="D22" s="16"/>
      <c r="E22" s="238"/>
      <c r="F22" s="17"/>
      <c r="G22" s="603"/>
      <c r="H22" s="381"/>
    </row>
    <row r="23" spans="1:13" ht="20.100000000000001" customHeight="1" x14ac:dyDescent="0.25">
      <c r="A23" s="330"/>
      <c r="B23" s="33"/>
      <c r="C23" s="33"/>
      <c r="D23" s="16">
        <f>IF($C$15=7, 4, 0)</f>
        <v>4</v>
      </c>
      <c r="E23" s="238"/>
      <c r="F23" s="17"/>
      <c r="G23" s="603"/>
      <c r="H23" s="381"/>
    </row>
    <row r="24" spans="1:13" ht="20.100000000000001" customHeight="1" x14ac:dyDescent="0.25">
      <c r="A24" s="330"/>
      <c r="B24" s="33"/>
      <c r="C24" s="33"/>
      <c r="D24" s="16">
        <f>IF($C$15=8, 2, 0)</f>
        <v>0</v>
      </c>
      <c r="E24" s="238"/>
      <c r="F24" s="17"/>
      <c r="G24" s="603"/>
      <c r="H24" s="381"/>
    </row>
    <row r="25" spans="1:13" ht="20.100000000000001" customHeight="1" thickBot="1" x14ac:dyDescent="0.3">
      <c r="A25" s="342"/>
      <c r="B25" s="34"/>
      <c r="C25" s="34"/>
      <c r="D25" s="35">
        <f>IF($C$15=9, 0, 0)</f>
        <v>0</v>
      </c>
      <c r="E25" s="239"/>
      <c r="F25" s="36"/>
      <c r="G25" s="606"/>
      <c r="H25" s="382"/>
    </row>
    <row r="26" spans="1:13" ht="30" customHeight="1" thickBot="1" x14ac:dyDescent="0.3">
      <c r="A26" s="503" t="s">
        <v>364</v>
      </c>
      <c r="B26" s="504"/>
      <c r="C26" s="504"/>
      <c r="D26" s="504"/>
      <c r="E26" s="504"/>
      <c r="F26" s="186">
        <f>F4+F8+F11+F13</f>
        <v>15</v>
      </c>
      <c r="G26" s="607"/>
      <c r="H26" s="257"/>
    </row>
    <row r="27" spans="1:13" ht="30" customHeight="1" thickBot="1" x14ac:dyDescent="0.3">
      <c r="A27" s="50"/>
      <c r="B27" s="50"/>
      <c r="C27" s="50"/>
      <c r="D27" s="50"/>
      <c r="E27" s="51"/>
      <c r="F27" s="450"/>
      <c r="G27" s="450"/>
      <c r="H27" s="450"/>
    </row>
    <row r="28" spans="1:13" ht="77.25" customHeight="1" thickBot="1" x14ac:dyDescent="0.3">
      <c r="A28" s="497" t="s">
        <v>160</v>
      </c>
      <c r="B28" s="398"/>
      <c r="C28" s="398"/>
      <c r="D28" s="398"/>
      <c r="E28" s="398"/>
      <c r="F28" s="498"/>
      <c r="G28" s="596" t="s">
        <v>97</v>
      </c>
      <c r="H28" s="253" t="s">
        <v>349</v>
      </c>
    </row>
    <row r="29" spans="1:13" ht="84" customHeight="1" x14ac:dyDescent="0.25">
      <c r="A29" s="329" t="s">
        <v>365</v>
      </c>
      <c r="B29" s="42"/>
      <c r="C29" s="30">
        <v>1</v>
      </c>
      <c r="D29" s="31">
        <f>IF($C$29=1, 5, 0)</f>
        <v>5</v>
      </c>
      <c r="E29" s="237" t="s">
        <v>123</v>
      </c>
      <c r="F29" s="32">
        <f>D29+D30</f>
        <v>5</v>
      </c>
      <c r="G29" s="608" t="s">
        <v>476</v>
      </c>
      <c r="H29" s="495" t="s">
        <v>443</v>
      </c>
    </row>
    <row r="30" spans="1:13" ht="78" customHeight="1" thickBot="1" x14ac:dyDescent="0.3">
      <c r="A30" s="494"/>
      <c r="B30" s="1"/>
      <c r="C30" s="33"/>
      <c r="D30" s="16">
        <f>IF($C$29=2, 0, 0)</f>
        <v>0</v>
      </c>
      <c r="E30" s="238"/>
      <c r="F30" s="17"/>
      <c r="G30" s="606"/>
      <c r="H30" s="382"/>
    </row>
    <row r="31" spans="1:13" ht="30" customHeight="1" x14ac:dyDescent="0.25">
      <c r="A31" s="329" t="s">
        <v>419</v>
      </c>
      <c r="B31" s="42"/>
      <c r="C31" s="30">
        <v>4</v>
      </c>
      <c r="D31" s="31">
        <f>IF($C$31=1, 0, 0)</f>
        <v>0</v>
      </c>
      <c r="E31" s="237" t="s">
        <v>125</v>
      </c>
      <c r="F31" s="32">
        <f>D31+D32+D33+D34+D35</f>
        <v>7</v>
      </c>
      <c r="G31" s="602" t="s">
        <v>487</v>
      </c>
      <c r="H31" s="380" t="s">
        <v>418</v>
      </c>
      <c r="I31" t="s">
        <v>417</v>
      </c>
      <c r="M31" s="52"/>
    </row>
    <row r="32" spans="1:13" ht="30" customHeight="1" x14ac:dyDescent="0.25">
      <c r="A32" s="330"/>
      <c r="B32" s="1"/>
      <c r="C32" s="33"/>
      <c r="D32" s="16">
        <f>IF($C$31=2, 2, 0)</f>
        <v>0</v>
      </c>
      <c r="E32" s="238"/>
      <c r="F32" s="17"/>
      <c r="G32" s="603"/>
      <c r="H32" s="381"/>
    </row>
    <row r="33" spans="1:8" ht="30" customHeight="1" x14ac:dyDescent="0.25">
      <c r="A33" s="330"/>
      <c r="B33" s="1"/>
      <c r="C33" s="33"/>
      <c r="D33" s="16">
        <f>IF($C$31=3, 5, 0)</f>
        <v>0</v>
      </c>
      <c r="E33" s="238"/>
      <c r="F33" s="17"/>
      <c r="G33" s="603"/>
      <c r="H33" s="381"/>
    </row>
    <row r="34" spans="1:8" ht="30" customHeight="1" x14ac:dyDescent="0.25">
      <c r="A34" s="330"/>
      <c r="B34" s="1"/>
      <c r="C34" s="33"/>
      <c r="D34" s="16">
        <f>IF($C$31=4,7, 0)</f>
        <v>7</v>
      </c>
      <c r="E34" s="238"/>
      <c r="F34" s="17"/>
      <c r="G34" s="603"/>
      <c r="H34" s="381"/>
    </row>
    <row r="35" spans="1:8" ht="30" customHeight="1" thickBot="1" x14ac:dyDescent="0.3">
      <c r="A35" s="330"/>
      <c r="B35" s="1"/>
      <c r="C35" s="33"/>
      <c r="D35" s="16">
        <f>IF($C$31=5, 10, 0)</f>
        <v>0</v>
      </c>
      <c r="E35" s="238"/>
      <c r="F35" s="17"/>
      <c r="G35" s="606"/>
      <c r="H35" s="382"/>
    </row>
    <row r="36" spans="1:8" ht="30" customHeight="1" x14ac:dyDescent="0.25">
      <c r="A36" s="376" t="s">
        <v>161</v>
      </c>
      <c r="B36" s="42"/>
      <c r="C36" s="30">
        <v>1</v>
      </c>
      <c r="D36" s="31">
        <f>IF($C$36=1, 0, 0)</f>
        <v>0</v>
      </c>
      <c r="E36" s="237" t="s">
        <v>126</v>
      </c>
      <c r="F36" s="32">
        <f>D36+D37+D38+D39+D40+D41</f>
        <v>0</v>
      </c>
      <c r="G36" s="602"/>
      <c r="H36" s="380" t="s">
        <v>402</v>
      </c>
    </row>
    <row r="37" spans="1:8" ht="30" customHeight="1" x14ac:dyDescent="0.25">
      <c r="A37" s="377"/>
      <c r="B37" s="1"/>
      <c r="C37" s="33"/>
      <c r="D37" s="16">
        <f>IF($C$36=2, 1, 0)</f>
        <v>0</v>
      </c>
      <c r="E37" s="238"/>
      <c r="F37" s="17"/>
      <c r="G37" s="603"/>
      <c r="H37" s="381"/>
    </row>
    <row r="38" spans="1:8" ht="30" customHeight="1" x14ac:dyDescent="0.25">
      <c r="A38" s="377"/>
      <c r="B38" s="1"/>
      <c r="C38" s="33"/>
      <c r="D38" s="16">
        <f>IF($C$36=3, 2, 0)</f>
        <v>0</v>
      </c>
      <c r="E38" s="238"/>
      <c r="F38" s="17"/>
      <c r="G38" s="603"/>
      <c r="H38" s="381"/>
    </row>
    <row r="39" spans="1:8" ht="30" customHeight="1" x14ac:dyDescent="0.25">
      <c r="A39" s="377"/>
      <c r="B39" s="1"/>
      <c r="C39" s="33"/>
      <c r="D39" s="16">
        <f>IF($C$36=4, 2.5, 0)</f>
        <v>0</v>
      </c>
      <c r="E39" s="238"/>
      <c r="F39" s="17"/>
      <c r="G39" s="603"/>
      <c r="H39" s="381"/>
    </row>
    <row r="40" spans="1:8" ht="30" customHeight="1" x14ac:dyDescent="0.25">
      <c r="A40" s="377"/>
      <c r="B40" s="1"/>
      <c r="C40" s="33"/>
      <c r="D40" s="16">
        <f>IF($C$36=5, 3.5, 0)</f>
        <v>0</v>
      </c>
      <c r="E40" s="238"/>
      <c r="F40" s="17"/>
      <c r="G40" s="603"/>
      <c r="H40" s="381"/>
    </row>
    <row r="41" spans="1:8" ht="30" customHeight="1" thickBot="1" x14ac:dyDescent="0.3">
      <c r="A41" s="378"/>
      <c r="B41" s="43"/>
      <c r="C41" s="34"/>
      <c r="D41" s="35">
        <f>IF($C$36=6, 5, 0)</f>
        <v>0</v>
      </c>
      <c r="E41" s="239"/>
      <c r="F41" s="36"/>
      <c r="G41" s="604"/>
      <c r="H41" s="383"/>
    </row>
    <row r="42" spans="1:8" ht="30" customHeight="1" thickBot="1" x14ac:dyDescent="0.3">
      <c r="A42" s="373" t="s">
        <v>366</v>
      </c>
      <c r="B42" s="374"/>
      <c r="C42" s="374"/>
      <c r="D42" s="374"/>
      <c r="E42" s="374"/>
      <c r="F42" s="185">
        <f>F29+F31+F36</f>
        <v>12</v>
      </c>
      <c r="G42" s="609"/>
      <c r="H42" s="255"/>
    </row>
    <row r="43" spans="1:8" ht="30" customHeight="1" thickBot="1" x14ac:dyDescent="0.3">
      <c r="A43" s="50"/>
      <c r="B43" s="496"/>
      <c r="C43" s="496"/>
      <c r="D43" s="496"/>
      <c r="E43" s="496"/>
      <c r="F43" s="496"/>
      <c r="G43" s="496"/>
      <c r="H43" s="496"/>
    </row>
    <row r="44" spans="1:8" ht="81.75" customHeight="1" thickBot="1" x14ac:dyDescent="0.3">
      <c r="A44" s="491" t="s">
        <v>162</v>
      </c>
      <c r="B44" s="492"/>
      <c r="C44" s="492"/>
      <c r="D44" s="492"/>
      <c r="E44" s="492"/>
      <c r="F44" s="493"/>
      <c r="G44" s="596" t="s">
        <v>97</v>
      </c>
      <c r="H44" s="253" t="s">
        <v>349</v>
      </c>
    </row>
    <row r="45" spans="1:8" ht="30" customHeight="1" x14ac:dyDescent="0.25">
      <c r="A45" s="386" t="s">
        <v>163</v>
      </c>
      <c r="B45" s="258"/>
      <c r="C45" s="46">
        <v>2</v>
      </c>
      <c r="D45" s="37">
        <f>IF($C$45=1, 0, 0)</f>
        <v>0</v>
      </c>
      <c r="E45" s="268" t="s">
        <v>123</v>
      </c>
      <c r="F45" s="38">
        <f>IF(C45=1, 0, IF(C45=2, D47+D48+D49+D50+D51, IF(OR(C45&lt;&gt;1, C45&lt;&gt;2),0)))</f>
        <v>6</v>
      </c>
      <c r="G45" s="610" t="s">
        <v>499</v>
      </c>
      <c r="H45" s="391" t="s">
        <v>444</v>
      </c>
    </row>
    <row r="46" spans="1:8" ht="30" customHeight="1" x14ac:dyDescent="0.25">
      <c r="A46" s="387"/>
      <c r="B46" s="2"/>
      <c r="C46" s="44"/>
      <c r="D46" s="175"/>
      <c r="E46" s="260"/>
      <c r="F46" s="176"/>
      <c r="G46" s="459"/>
      <c r="H46" s="392"/>
    </row>
    <row r="47" spans="1:8" ht="30" customHeight="1" x14ac:dyDescent="0.25">
      <c r="A47" s="387"/>
      <c r="B47" s="2"/>
      <c r="C47" s="44" t="b">
        <v>1</v>
      </c>
      <c r="D47" s="269" t="str">
        <f>IF(AND($C$45=2, C47=TRUE), "2", "0")</f>
        <v>2</v>
      </c>
      <c r="E47" s="260" t="str">
        <f>IF(AND($C$45&lt;&gt;2, C47=TRUE),"ERROR", "")</f>
        <v/>
      </c>
      <c r="F47" s="176"/>
      <c r="G47" s="459"/>
      <c r="H47" s="392"/>
    </row>
    <row r="48" spans="1:8" ht="30" customHeight="1" x14ac:dyDescent="0.25">
      <c r="A48" s="387"/>
      <c r="B48" s="2"/>
      <c r="C48" s="44" t="b">
        <v>1</v>
      </c>
      <c r="D48" s="269" t="str">
        <f>IF(AND($C$45=2, C48=TRUE), "2", "0")</f>
        <v>2</v>
      </c>
      <c r="E48" s="260" t="str">
        <f>IF(AND($C$45&lt;&gt;2, C48=TRUE),"ERROR", "")</f>
        <v/>
      </c>
      <c r="F48" s="176"/>
      <c r="G48" s="459"/>
      <c r="H48" s="392"/>
    </row>
    <row r="49" spans="1:8" ht="30" customHeight="1" x14ac:dyDescent="0.25">
      <c r="A49" s="387"/>
      <c r="B49" s="2"/>
      <c r="C49" s="44" t="b">
        <v>1</v>
      </c>
      <c r="D49" s="269" t="str">
        <f>IF(AND($C$45=2, C49=TRUE), "2", "0")</f>
        <v>2</v>
      </c>
      <c r="E49" s="260" t="str">
        <f>IF(AND($C$45&lt;&gt;2, C49=TRUE),"ERROR", "")</f>
        <v/>
      </c>
      <c r="F49" s="176"/>
      <c r="G49" s="459"/>
      <c r="H49" s="392"/>
    </row>
    <row r="50" spans="1:8" ht="30" customHeight="1" x14ac:dyDescent="0.25">
      <c r="A50" s="387"/>
      <c r="B50" s="2"/>
      <c r="C50" s="44" t="b">
        <v>0</v>
      </c>
      <c r="D50" s="269" t="str">
        <f>IF(AND($C$45=2, C50=TRUE), "2", "0")</f>
        <v>0</v>
      </c>
      <c r="E50" s="260" t="str">
        <f>IF(AND($C$45&lt;&gt;2, C50=TRUE),"ERROR", "")</f>
        <v/>
      </c>
      <c r="F50" s="176"/>
      <c r="G50" s="459"/>
      <c r="H50" s="392"/>
    </row>
    <row r="51" spans="1:8" ht="30" customHeight="1" thickBot="1" x14ac:dyDescent="0.3">
      <c r="A51" s="387"/>
      <c r="B51" s="2"/>
      <c r="C51" s="44" t="b">
        <v>0</v>
      </c>
      <c r="D51" s="269" t="str">
        <f>IF(AND($C$45=2, C51=TRUE), "2", "0")</f>
        <v>0</v>
      </c>
      <c r="E51" s="260" t="str">
        <f>IF(AND($C$45&lt;&gt;2, C51=TRUE),"ERROR", "")</f>
        <v/>
      </c>
      <c r="F51" s="176"/>
      <c r="G51" s="611"/>
      <c r="H51" s="490"/>
    </row>
    <row r="52" spans="1:8" ht="41.25" customHeight="1" x14ac:dyDescent="0.25">
      <c r="A52" s="386" t="s">
        <v>367</v>
      </c>
      <c r="B52" s="258"/>
      <c r="C52" s="46">
        <v>1</v>
      </c>
      <c r="D52" s="37">
        <f>IF($C$52=1, 0, 0)</f>
        <v>0</v>
      </c>
      <c r="E52" s="268" t="s">
        <v>125</v>
      </c>
      <c r="F52" s="38">
        <f>D52+D53+D54+D55+D56</f>
        <v>0</v>
      </c>
      <c r="G52" s="610"/>
      <c r="H52" s="391" t="s">
        <v>445</v>
      </c>
    </row>
    <row r="53" spans="1:8" ht="42.75" customHeight="1" x14ac:dyDescent="0.25">
      <c r="A53" s="387"/>
      <c r="B53" s="2"/>
      <c r="C53" s="44"/>
      <c r="D53" s="175">
        <f>IF($C$52=2, 1, 0)</f>
        <v>0</v>
      </c>
      <c r="E53" s="260"/>
      <c r="F53" s="176"/>
      <c r="G53" s="459"/>
      <c r="H53" s="392"/>
    </row>
    <row r="54" spans="1:8" ht="41.25" customHeight="1" x14ac:dyDescent="0.25">
      <c r="A54" s="387"/>
      <c r="B54" s="2"/>
      <c r="C54" s="44"/>
      <c r="D54" s="175">
        <f>IF($C$52=3, 3, 0)</f>
        <v>0</v>
      </c>
      <c r="E54" s="260"/>
      <c r="F54" s="176"/>
      <c r="G54" s="459"/>
      <c r="H54" s="392"/>
    </row>
    <row r="55" spans="1:8" ht="43.5" customHeight="1" x14ac:dyDescent="0.25">
      <c r="A55" s="387"/>
      <c r="B55" s="2"/>
      <c r="C55" s="44"/>
      <c r="D55" s="175">
        <f>IF($C$52=4, 5, 0)</f>
        <v>0</v>
      </c>
      <c r="E55" s="260"/>
      <c r="F55" s="176"/>
      <c r="G55" s="459"/>
      <c r="H55" s="392"/>
    </row>
    <row r="56" spans="1:8" ht="43.5" customHeight="1" thickBot="1" x14ac:dyDescent="0.3">
      <c r="A56" s="387"/>
      <c r="B56" s="2"/>
      <c r="C56" s="44"/>
      <c r="D56" s="175">
        <f>IF($C$52=5, 7, 0)</f>
        <v>0</v>
      </c>
      <c r="E56" s="260"/>
      <c r="F56" s="176"/>
      <c r="G56" s="611"/>
      <c r="H56" s="490"/>
    </row>
    <row r="57" spans="1:8" ht="35.1" customHeight="1" x14ac:dyDescent="0.25">
      <c r="A57" s="376" t="s">
        <v>164</v>
      </c>
      <c r="B57" s="42"/>
      <c r="C57" s="30">
        <v>1</v>
      </c>
      <c r="D57" s="31">
        <f>IF($C$57=1, 0, 0)</f>
        <v>0</v>
      </c>
      <c r="E57" s="237" t="s">
        <v>126</v>
      </c>
      <c r="F57" s="32">
        <f>D57+D58+D59+D60</f>
        <v>0</v>
      </c>
      <c r="G57" s="602"/>
      <c r="H57" s="380" t="s">
        <v>433</v>
      </c>
    </row>
    <row r="58" spans="1:8" ht="39.75" customHeight="1" x14ac:dyDescent="0.25">
      <c r="A58" s="377"/>
      <c r="B58" s="1"/>
      <c r="C58" s="33"/>
      <c r="D58" s="16">
        <f>IF($C$57=2, 1, 0)</f>
        <v>0</v>
      </c>
      <c r="E58" s="238"/>
      <c r="F58" s="17"/>
      <c r="G58" s="603"/>
      <c r="H58" s="381"/>
    </row>
    <row r="59" spans="1:8" ht="42" customHeight="1" x14ac:dyDescent="0.25">
      <c r="A59" s="377"/>
      <c r="B59" s="1"/>
      <c r="C59" s="33"/>
      <c r="D59" s="16">
        <f>IF($C$57=3, 2, 0)</f>
        <v>0</v>
      </c>
      <c r="E59" s="238"/>
      <c r="F59" s="17"/>
      <c r="G59" s="603"/>
      <c r="H59" s="381"/>
    </row>
    <row r="60" spans="1:8" ht="45" customHeight="1" thickBot="1" x14ac:dyDescent="0.3">
      <c r="A60" s="378"/>
      <c r="B60" s="43"/>
      <c r="C60" s="34"/>
      <c r="D60" s="35">
        <f>IF($C$57=4, 3, 0)</f>
        <v>0</v>
      </c>
      <c r="E60" s="239"/>
      <c r="F60" s="36"/>
      <c r="G60" s="604"/>
      <c r="H60" s="383"/>
    </row>
    <row r="61" spans="1:8" ht="30" customHeight="1" thickBot="1" x14ac:dyDescent="0.3">
      <c r="A61" s="373" t="s">
        <v>165</v>
      </c>
      <c r="B61" s="374"/>
      <c r="C61" s="374"/>
      <c r="D61" s="374"/>
      <c r="E61" s="374"/>
      <c r="F61" s="185">
        <f>F45+F52+F57</f>
        <v>6</v>
      </c>
      <c r="G61" s="609"/>
      <c r="H61" s="255"/>
    </row>
    <row r="62" spans="1:8" ht="30" customHeight="1" thickBot="1" x14ac:dyDescent="0.3">
      <c r="A62" s="50"/>
      <c r="B62" s="50"/>
      <c r="C62" s="50"/>
      <c r="D62" s="50"/>
      <c r="E62" s="51"/>
      <c r="F62" s="450"/>
      <c r="G62" s="404"/>
      <c r="H62" s="404"/>
    </row>
    <row r="63" spans="1:8" ht="63.75" customHeight="1" thickBot="1" x14ac:dyDescent="0.3">
      <c r="A63" s="491" t="s">
        <v>166</v>
      </c>
      <c r="B63" s="492"/>
      <c r="C63" s="492"/>
      <c r="D63" s="492"/>
      <c r="E63" s="492"/>
      <c r="F63" s="493"/>
      <c r="G63" s="596" t="s">
        <v>97</v>
      </c>
      <c r="H63" s="253" t="s">
        <v>349</v>
      </c>
    </row>
    <row r="64" spans="1:8" ht="30" customHeight="1" x14ac:dyDescent="0.25">
      <c r="A64" s="386" t="s">
        <v>368</v>
      </c>
      <c r="B64" s="258"/>
      <c r="C64" s="46">
        <v>1</v>
      </c>
      <c r="D64" s="37">
        <f>IF($C$64=1, 0, 0)</f>
        <v>0</v>
      </c>
      <c r="E64" s="259" t="s">
        <v>123</v>
      </c>
      <c r="F64" s="38">
        <f>IF(AND(C64=2,D65+D66+D67+D68+D69+D70+D71+D72+D73&gt;=5), 5, D65+D66+D67+D68+D69+D70+D71+D72+D73)</f>
        <v>0</v>
      </c>
      <c r="G64" s="610" t="s">
        <v>501</v>
      </c>
      <c r="H64" s="391" t="s">
        <v>500</v>
      </c>
    </row>
    <row r="65" spans="1:8" ht="30" customHeight="1" x14ac:dyDescent="0.25">
      <c r="A65" s="387"/>
      <c r="B65" s="2"/>
      <c r="C65" s="44"/>
      <c r="D65" s="175">
        <f>IF($C$64=2, 0.5, 0)</f>
        <v>0</v>
      </c>
      <c r="E65" s="260"/>
      <c r="F65" s="176"/>
      <c r="G65" s="459"/>
      <c r="H65" s="392"/>
    </row>
    <row r="66" spans="1:8" ht="30" customHeight="1" x14ac:dyDescent="0.25">
      <c r="A66" s="387"/>
      <c r="B66" s="2"/>
      <c r="C66" s="44" t="b">
        <v>0</v>
      </c>
      <c r="D66" s="269" t="str">
        <f t="shared" ref="D66:D73" si="0">IF(AND($C$64=2, C66=TRUE), ".75", "0")</f>
        <v>0</v>
      </c>
      <c r="E66" s="260" t="str">
        <f>IF(AND($C$64&lt;&gt;2, C66=TRUE),"ERROR", "")</f>
        <v/>
      </c>
      <c r="F66" s="176"/>
      <c r="G66" s="459"/>
      <c r="H66" s="392"/>
    </row>
    <row r="67" spans="1:8" ht="30" customHeight="1" x14ac:dyDescent="0.25">
      <c r="A67" s="387"/>
      <c r="B67" s="2"/>
      <c r="C67" s="44" t="b">
        <v>0</v>
      </c>
      <c r="D67" s="269" t="str">
        <f t="shared" si="0"/>
        <v>0</v>
      </c>
      <c r="E67" s="260" t="str">
        <f>IF(AND($C$64&lt;&gt;2, C67=TRUE),"ERROR", "")</f>
        <v/>
      </c>
      <c r="F67" s="176"/>
      <c r="G67" s="459"/>
      <c r="H67" s="392"/>
    </row>
    <row r="68" spans="1:8" ht="30" customHeight="1" x14ac:dyDescent="0.25">
      <c r="A68" s="387"/>
      <c r="B68" s="2"/>
      <c r="C68" s="44" t="b">
        <v>0</v>
      </c>
      <c r="D68" s="269" t="str">
        <f t="shared" si="0"/>
        <v>0</v>
      </c>
      <c r="E68" s="260" t="str">
        <f t="shared" ref="E68:E73" si="1">IF(AND($C$64&lt;&gt;2, C68=TRUE),"ERROR", "")</f>
        <v/>
      </c>
      <c r="F68" s="176"/>
      <c r="G68" s="459"/>
      <c r="H68" s="392"/>
    </row>
    <row r="69" spans="1:8" ht="30" customHeight="1" x14ac:dyDescent="0.25">
      <c r="A69" s="387"/>
      <c r="B69" s="2"/>
      <c r="C69" s="44" t="b">
        <v>0</v>
      </c>
      <c r="D69" s="269" t="str">
        <f t="shared" si="0"/>
        <v>0</v>
      </c>
      <c r="E69" s="260" t="str">
        <f t="shared" si="1"/>
        <v/>
      </c>
      <c r="F69" s="176"/>
      <c r="G69" s="459"/>
      <c r="H69" s="392"/>
    </row>
    <row r="70" spans="1:8" ht="30" customHeight="1" x14ac:dyDescent="0.25">
      <c r="A70" s="387"/>
      <c r="B70" s="2"/>
      <c r="C70" s="44" t="b">
        <v>0</v>
      </c>
      <c r="D70" s="269" t="str">
        <f t="shared" si="0"/>
        <v>0</v>
      </c>
      <c r="E70" s="260" t="str">
        <f t="shared" si="1"/>
        <v/>
      </c>
      <c r="F70" s="176"/>
      <c r="G70" s="459"/>
      <c r="H70" s="392"/>
    </row>
    <row r="71" spans="1:8" ht="30" customHeight="1" x14ac:dyDescent="0.25">
      <c r="A71" s="387"/>
      <c r="B71" s="2"/>
      <c r="C71" s="44" t="b">
        <v>0</v>
      </c>
      <c r="D71" s="269" t="str">
        <f t="shared" si="0"/>
        <v>0</v>
      </c>
      <c r="E71" s="260" t="str">
        <f t="shared" si="1"/>
        <v/>
      </c>
      <c r="F71" s="176"/>
      <c r="G71" s="459"/>
      <c r="H71" s="392"/>
    </row>
    <row r="72" spans="1:8" ht="30" customHeight="1" x14ac:dyDescent="0.25">
      <c r="A72" s="387"/>
      <c r="B72" s="2"/>
      <c r="C72" s="44" t="b">
        <v>0</v>
      </c>
      <c r="D72" s="269" t="str">
        <f t="shared" si="0"/>
        <v>0</v>
      </c>
      <c r="E72" s="260" t="str">
        <f t="shared" si="1"/>
        <v/>
      </c>
      <c r="F72" s="176"/>
      <c r="G72" s="459"/>
      <c r="H72" s="392"/>
    </row>
    <row r="73" spans="1:8" ht="30" customHeight="1" thickBot="1" x14ac:dyDescent="0.3">
      <c r="A73" s="387"/>
      <c r="B73" s="2"/>
      <c r="C73" s="44" t="b">
        <v>0</v>
      </c>
      <c r="D73" s="269" t="str">
        <f t="shared" si="0"/>
        <v>0</v>
      </c>
      <c r="E73" s="260" t="str">
        <f t="shared" si="1"/>
        <v/>
      </c>
      <c r="F73" s="176"/>
      <c r="G73" s="611"/>
      <c r="H73" s="490"/>
    </row>
    <row r="74" spans="1:8" ht="30" customHeight="1" x14ac:dyDescent="0.25">
      <c r="A74" s="386" t="s">
        <v>167</v>
      </c>
      <c r="B74" s="258" t="s">
        <v>168</v>
      </c>
      <c r="C74" s="46"/>
      <c r="D74" s="37"/>
      <c r="E74" s="259" t="s">
        <v>125</v>
      </c>
      <c r="F74" s="270">
        <f>D75+D76+D77+D78+D79+D80+D81+D82</f>
        <v>1</v>
      </c>
      <c r="G74" s="610" t="s">
        <v>517</v>
      </c>
      <c r="H74" s="391" t="s">
        <v>502</v>
      </c>
    </row>
    <row r="75" spans="1:8" ht="39" customHeight="1" x14ac:dyDescent="0.25">
      <c r="A75" s="387"/>
      <c r="B75" s="2"/>
      <c r="C75" s="44" t="b">
        <v>0</v>
      </c>
      <c r="D75" s="269" t="str">
        <f>IF(C75=TRUE, ".5", "0")</f>
        <v>0</v>
      </c>
      <c r="E75" s="260"/>
      <c r="F75" s="176"/>
      <c r="G75" s="459"/>
      <c r="H75" s="392"/>
    </row>
    <row r="76" spans="1:8" ht="30" customHeight="1" x14ac:dyDescent="0.25">
      <c r="A76" s="387"/>
      <c r="B76" s="2"/>
      <c r="C76" s="44" t="b">
        <v>0</v>
      </c>
      <c r="D76" s="269" t="str">
        <f t="shared" ref="D76:D82" si="2">IF(C76=TRUE, ".5", "0")</f>
        <v>0</v>
      </c>
      <c r="E76" s="260"/>
      <c r="F76" s="176"/>
      <c r="G76" s="459"/>
      <c r="H76" s="392"/>
    </row>
    <row r="77" spans="1:8" ht="39" customHeight="1" x14ac:dyDescent="0.25">
      <c r="A77" s="387"/>
      <c r="B77" s="2"/>
      <c r="C77" s="44" t="b">
        <v>1</v>
      </c>
      <c r="D77" s="269" t="str">
        <f t="shared" si="2"/>
        <v>.5</v>
      </c>
      <c r="E77" s="260"/>
      <c r="F77" s="176"/>
      <c r="G77" s="459"/>
      <c r="H77" s="392"/>
    </row>
    <row r="78" spans="1:8" ht="30" customHeight="1" x14ac:dyDescent="0.25">
      <c r="A78" s="387"/>
      <c r="B78" s="2"/>
      <c r="C78" s="44" t="b">
        <v>0</v>
      </c>
      <c r="D78" s="269" t="str">
        <f t="shared" si="2"/>
        <v>0</v>
      </c>
      <c r="E78" s="260"/>
      <c r="F78" s="176"/>
      <c r="G78" s="459"/>
      <c r="H78" s="392"/>
    </row>
    <row r="79" spans="1:8" ht="41.25" customHeight="1" x14ac:dyDescent="0.25">
      <c r="A79" s="387"/>
      <c r="B79" s="2"/>
      <c r="C79" s="44" t="b">
        <v>0</v>
      </c>
      <c r="D79" s="269" t="str">
        <f t="shared" si="2"/>
        <v>0</v>
      </c>
      <c r="E79" s="260"/>
      <c r="F79" s="176"/>
      <c r="G79" s="459"/>
      <c r="H79" s="392"/>
    </row>
    <row r="80" spans="1:8" ht="46.5" customHeight="1" x14ac:dyDescent="0.25">
      <c r="A80" s="387"/>
      <c r="B80" s="2"/>
      <c r="C80" s="44" t="b">
        <v>1</v>
      </c>
      <c r="D80" s="269" t="str">
        <f t="shared" si="2"/>
        <v>.5</v>
      </c>
      <c r="E80" s="260"/>
      <c r="F80" s="176"/>
      <c r="G80" s="459"/>
      <c r="H80" s="392"/>
    </row>
    <row r="81" spans="1:8" ht="38.25" customHeight="1" x14ac:dyDescent="0.25">
      <c r="A81" s="387"/>
      <c r="B81" s="2"/>
      <c r="C81" s="44" t="b">
        <v>0</v>
      </c>
      <c r="D81" s="269" t="str">
        <f t="shared" si="2"/>
        <v>0</v>
      </c>
      <c r="E81" s="260"/>
      <c r="F81" s="176"/>
      <c r="G81" s="459"/>
      <c r="H81" s="392"/>
    </row>
    <row r="82" spans="1:8" ht="37.5" customHeight="1" thickBot="1" x14ac:dyDescent="0.3">
      <c r="A82" s="387"/>
      <c r="B82" s="2"/>
      <c r="C82" s="44" t="b">
        <v>0</v>
      </c>
      <c r="D82" s="269" t="str">
        <f t="shared" si="2"/>
        <v>0</v>
      </c>
      <c r="E82" s="260"/>
      <c r="F82" s="176"/>
      <c r="G82" s="611"/>
      <c r="H82" s="490"/>
    </row>
    <row r="83" spans="1:8" ht="40.5" customHeight="1" x14ac:dyDescent="0.25">
      <c r="A83" s="386" t="s">
        <v>169</v>
      </c>
      <c r="B83" s="258"/>
      <c r="C83" s="46">
        <v>2</v>
      </c>
      <c r="D83" s="37">
        <f>IF($C$83=1, 0, 0)</f>
        <v>0</v>
      </c>
      <c r="E83" s="259" t="s">
        <v>126</v>
      </c>
      <c r="F83" s="38">
        <f>IF(C83=1,0,(IF(C83=2,3,0)))</f>
        <v>3</v>
      </c>
      <c r="G83" s="610" t="s">
        <v>488</v>
      </c>
      <c r="H83" s="487" t="s">
        <v>420</v>
      </c>
    </row>
    <row r="84" spans="1:8" ht="63.75" customHeight="1" thickBot="1" x14ac:dyDescent="0.3">
      <c r="A84" s="387"/>
      <c r="B84" s="2"/>
      <c r="C84" s="44"/>
      <c r="D84" s="175">
        <f>IF($C$83=2, 3, 0)</f>
        <v>3</v>
      </c>
      <c r="E84" s="260"/>
      <c r="F84" s="176"/>
      <c r="G84" s="611"/>
      <c r="H84" s="488"/>
    </row>
    <row r="85" spans="1:8" ht="30" customHeight="1" x14ac:dyDescent="0.25">
      <c r="A85" s="386" t="s">
        <v>369</v>
      </c>
      <c r="B85" s="258" t="s">
        <v>370</v>
      </c>
      <c r="C85" s="46"/>
      <c r="D85" s="37"/>
      <c r="E85" s="259" t="s">
        <v>127</v>
      </c>
      <c r="F85" s="38">
        <f>D88+D89</f>
        <v>4</v>
      </c>
      <c r="G85" s="483" t="s">
        <v>511</v>
      </c>
      <c r="H85" s="391" t="s">
        <v>489</v>
      </c>
    </row>
    <row r="86" spans="1:8" ht="30" customHeight="1" x14ac:dyDescent="0.25">
      <c r="A86" s="387"/>
      <c r="B86" s="2"/>
      <c r="C86" s="44" t="b">
        <v>0</v>
      </c>
      <c r="D86" s="269" t="str">
        <f>IF(C86=TRUE, "0", "0")</f>
        <v>0</v>
      </c>
      <c r="E86" s="260"/>
      <c r="F86" s="176"/>
      <c r="G86" s="612"/>
      <c r="H86" s="489"/>
    </row>
    <row r="87" spans="1:8" ht="30" customHeight="1" x14ac:dyDescent="0.25">
      <c r="A87" s="387"/>
      <c r="B87" s="2"/>
      <c r="C87" s="44" t="b">
        <v>0</v>
      </c>
      <c r="D87" s="269" t="str">
        <f>IF(C87=TRUE, "0", "0")</f>
        <v>0</v>
      </c>
      <c r="E87" s="260"/>
      <c r="F87" s="176"/>
      <c r="G87" s="612"/>
      <c r="H87" s="489"/>
    </row>
    <row r="88" spans="1:8" ht="36.75" customHeight="1" x14ac:dyDescent="0.25">
      <c r="A88" s="387"/>
      <c r="B88" s="2"/>
      <c r="C88" s="44" t="b">
        <v>1</v>
      </c>
      <c r="D88" s="269" t="str">
        <f>IF(C88=TRUE, "2", "0")</f>
        <v>2</v>
      </c>
      <c r="E88" s="260"/>
      <c r="F88" s="176"/>
      <c r="G88" s="459"/>
      <c r="H88" s="392"/>
    </row>
    <row r="89" spans="1:8" ht="57.75" customHeight="1" thickBot="1" x14ac:dyDescent="0.3">
      <c r="A89" s="387"/>
      <c r="B89" s="2"/>
      <c r="C89" s="44" t="b">
        <v>1</v>
      </c>
      <c r="D89" s="269" t="str">
        <f>IF(C89=TRUE, "2", "0")</f>
        <v>2</v>
      </c>
      <c r="E89" s="260"/>
      <c r="F89" s="176"/>
      <c r="G89" s="611"/>
      <c r="H89" s="490"/>
    </row>
    <row r="90" spans="1:8" ht="42" customHeight="1" x14ac:dyDescent="0.25">
      <c r="A90" s="348" t="s">
        <v>432</v>
      </c>
      <c r="B90" s="258"/>
      <c r="C90" s="46">
        <v>1</v>
      </c>
      <c r="D90" s="37">
        <f>IF($C$90=1, 0, 0)</f>
        <v>0</v>
      </c>
      <c r="E90" s="259"/>
      <c r="F90" s="38">
        <f>D90+D91</f>
        <v>0</v>
      </c>
      <c r="G90" s="483" t="s">
        <v>503</v>
      </c>
      <c r="H90" s="391" t="s">
        <v>490</v>
      </c>
    </row>
    <row r="91" spans="1:8" ht="30" customHeight="1" x14ac:dyDescent="0.25">
      <c r="A91" s="481"/>
      <c r="B91" s="2"/>
      <c r="C91" s="44"/>
      <c r="D91" s="175">
        <f>IF($C$90=2,4, 0)</f>
        <v>0</v>
      </c>
      <c r="E91" s="260"/>
      <c r="F91" s="176"/>
      <c r="G91" s="459"/>
      <c r="H91" s="392"/>
    </row>
    <row r="92" spans="1:8" ht="32.450000000000003" customHeight="1" thickBot="1" x14ac:dyDescent="0.3">
      <c r="A92" s="482"/>
      <c r="B92" s="261"/>
      <c r="C92" s="45"/>
      <c r="D92" s="177"/>
      <c r="E92" s="262"/>
      <c r="F92" s="178"/>
      <c r="G92" s="484"/>
      <c r="H92" s="393"/>
    </row>
    <row r="93" spans="1:8" ht="30" customHeight="1" thickBot="1" x14ac:dyDescent="0.3">
      <c r="A93" s="485" t="s">
        <v>170</v>
      </c>
      <c r="B93" s="486"/>
      <c r="C93" s="486"/>
      <c r="D93" s="486"/>
      <c r="E93" s="486"/>
      <c r="F93" s="186">
        <f>F64+F74+F83+F85+F90</f>
        <v>8</v>
      </c>
      <c r="G93" s="256"/>
      <c r="H93" s="256"/>
    </row>
    <row r="94" spans="1:8" ht="30" customHeight="1" x14ac:dyDescent="0.25"/>
    <row r="95" spans="1:8" ht="30" customHeight="1" x14ac:dyDescent="0.25">
      <c r="A95" s="12" t="s">
        <v>171</v>
      </c>
    </row>
    <row r="96" spans="1:8"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8">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F27:H27"/>
    <mergeCell ref="A44:F44"/>
    <mergeCell ref="A29:A30"/>
    <mergeCell ref="G29:G30"/>
    <mergeCell ref="H29:H30"/>
    <mergeCell ref="A31:A35"/>
    <mergeCell ref="G31:G35"/>
    <mergeCell ref="H31:H35"/>
    <mergeCell ref="A36:A41"/>
    <mergeCell ref="G36:G41"/>
    <mergeCell ref="H36:H41"/>
    <mergeCell ref="A42:E42"/>
    <mergeCell ref="B43:H43"/>
    <mergeCell ref="A63:F63"/>
    <mergeCell ref="A45:A51"/>
    <mergeCell ref="G45:G51"/>
    <mergeCell ref="H45:H51"/>
    <mergeCell ref="A52:A56"/>
    <mergeCell ref="G52:G56"/>
    <mergeCell ref="H52:H56"/>
    <mergeCell ref="A57:A60"/>
    <mergeCell ref="G57:G60"/>
    <mergeCell ref="H57:H60"/>
    <mergeCell ref="A61:E61"/>
    <mergeCell ref="F62:H62"/>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3" priority="2">
      <formula>AND($C$45&lt;&gt;2, C47=TRUE)</formula>
    </cfRule>
  </conditionalFormatting>
  <conditionalFormatting sqref="B66:B73">
    <cfRule type="expression" dxfId="12" priority="1">
      <formula>AND($C$64&lt;&gt;2, C66=TRUE)</formula>
    </cfRule>
  </conditionalFormatting>
  <hyperlinks>
    <hyperlink ref="G11" r:id="rId1" display="http://www.mcc.gov/pages/selection/scorecards"/>
    <hyperlink ref="G85" r:id="rId2" display="http://apps.who.int/hiv/amds/price/hdd/Default.aspx"/>
  </hyperlinks>
  <pageMargins left="0.25" right="0.25" top="0.75" bottom="0.75" header="0.3" footer="0.3"/>
  <pageSetup scale="82" fitToHeight="0" orientation="landscape" r:id="rId3"/>
  <drawing r:id="rId4"/>
  <legacyDrawing r:id="rId5"/>
  <mc:AlternateContent xmlns:mc="http://schemas.openxmlformats.org/markup-compatibility/2006">
    <mc:Choice Requires="x14">
      <controls>
        <mc:AlternateContent xmlns:mc="http://schemas.openxmlformats.org/markup-compatibility/2006">
          <mc:Choice Requires="x14">
            <control shapeId="50177" r:id="rId6"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50178" r:id="rId7"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50179" r:id="rId8"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50180" r:id="rId9"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50181" r:id="rId10"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50182" r:id="rId11" name="Group Box 6">
              <controlPr defaultSize="0" autoFill="0" autoPict="0">
                <anchor moveWithCells="1">
                  <from>
                    <xdr:col>1</xdr:col>
                    <xdr:colOff>0</xdr:colOff>
                    <xdr:row>10</xdr:row>
                    <xdr:rowOff>0</xdr:rowOff>
                  </from>
                  <to>
                    <xdr:col>2</xdr:col>
                    <xdr:colOff>0</xdr:colOff>
                    <xdr:row>11</xdr:row>
                    <xdr:rowOff>914400</xdr:rowOff>
                  </to>
                </anchor>
              </controlPr>
            </control>
          </mc:Choice>
        </mc:AlternateContent>
        <mc:AlternateContent xmlns:mc="http://schemas.openxmlformats.org/markup-compatibility/2006">
          <mc:Choice Requires="x14">
            <control shapeId="50183" r:id="rId12"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50184" r:id="rId13"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50185" r:id="rId14"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50186" r:id="rId15"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50187" r:id="rId16"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50188" r:id="rId17"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50189" r:id="rId18"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50190" r:id="rId19"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50191" r:id="rId20"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50192" r:id="rId21"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50193" r:id="rId22"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50194" r:id="rId23"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50195" r:id="rId24" name="Group Box 19">
              <controlPr defaultSize="0" autoFill="0" autoPict="0">
                <anchor moveWithCells="1">
                  <from>
                    <xdr:col>1</xdr:col>
                    <xdr:colOff>0</xdr:colOff>
                    <xdr:row>27</xdr:row>
                    <xdr:rowOff>971550</xdr:rowOff>
                  </from>
                  <to>
                    <xdr:col>2</xdr:col>
                    <xdr:colOff>0</xdr:colOff>
                    <xdr:row>29</xdr:row>
                    <xdr:rowOff>971550</xdr:rowOff>
                  </to>
                </anchor>
              </controlPr>
            </control>
          </mc:Choice>
        </mc:AlternateContent>
        <mc:AlternateContent xmlns:mc="http://schemas.openxmlformats.org/markup-compatibility/2006">
          <mc:Choice Requires="x14">
            <control shapeId="50196" r:id="rId25"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50197" r:id="rId26"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50198" r:id="rId27"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50199" r:id="rId28"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50200" r:id="rId29"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50201" r:id="rId30"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50202" r:id="rId31"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50203" r:id="rId32"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50204" r:id="rId33"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50205" r:id="rId34"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50206" r:id="rId35"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50207" r:id="rId36"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50208" r:id="rId37"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50209" r:id="rId38"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50210" r:id="rId39"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50211" r:id="rId40"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50212" r:id="rId41"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50213" r:id="rId42"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50214" r:id="rId43"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50215" r:id="rId44"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50216" r:id="rId45"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50217" r:id="rId46"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50218" r:id="rId47"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50219" r:id="rId48"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50220" r:id="rId49"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50221" r:id="rId50"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50222" r:id="rId51"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50223" r:id="rId52"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50224" r:id="rId53"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50225" r:id="rId54"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50226" r:id="rId55"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50227" r:id="rId56"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50228" r:id="rId57"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50229" r:id="rId58"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50230" r:id="rId59"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50231" r:id="rId60"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50232" r:id="rId61"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50233" r:id="rId62"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50234" r:id="rId63"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50235" r:id="rId64"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50236" r:id="rId65"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50237" r:id="rId66"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50238" r:id="rId67"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50239" r:id="rId68"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50240" r:id="rId69"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50241" r:id="rId70"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50242" r:id="rId71"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50243" r:id="rId72"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50244" r:id="rId73"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50245" r:id="rId74"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50246" r:id="rId75"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50247" r:id="rId76"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50248" r:id="rId77"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50249" r:id="rId78"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50250" r:id="rId79" name="Group Box 74">
              <controlPr defaultSize="0" autoFill="0" autoPict="0">
                <anchor moveWithCells="1">
                  <from>
                    <xdr:col>1</xdr:col>
                    <xdr:colOff>9525</xdr:colOff>
                    <xdr:row>82</xdr:row>
                    <xdr:rowOff>0</xdr:rowOff>
                  </from>
                  <to>
                    <xdr:col>2</xdr:col>
                    <xdr:colOff>0</xdr:colOff>
                    <xdr:row>83</xdr:row>
                    <xdr:rowOff>800100</xdr:rowOff>
                  </to>
                </anchor>
              </controlPr>
            </control>
          </mc:Choice>
        </mc:AlternateContent>
        <mc:AlternateContent xmlns:mc="http://schemas.openxmlformats.org/markup-compatibility/2006">
          <mc:Choice Requires="x14">
            <control shapeId="50251" r:id="rId80" name="Option Button 75">
              <controlPr defaultSize="0" autoFill="0" autoLine="0" autoPict="0">
                <anchor moveWithCells="1">
                  <from>
                    <xdr:col>1</xdr:col>
                    <xdr:colOff>161925</xdr:colOff>
                    <xdr:row>82</xdr:row>
                    <xdr:rowOff>133350</xdr:rowOff>
                  </from>
                  <to>
                    <xdr:col>1</xdr:col>
                    <xdr:colOff>2143125</xdr:colOff>
                    <xdr:row>82</xdr:row>
                    <xdr:rowOff>390525</xdr:rowOff>
                  </to>
                </anchor>
              </controlPr>
            </control>
          </mc:Choice>
        </mc:AlternateContent>
        <mc:AlternateContent xmlns:mc="http://schemas.openxmlformats.org/markup-compatibility/2006">
          <mc:Choice Requires="x14">
            <control shapeId="50252" r:id="rId81"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50253" r:id="rId82" name="Group Box 77">
              <controlPr defaultSize="0" autoFill="0" autoPict="0">
                <anchor moveWithCells="1">
                  <from>
                    <xdr:col>1</xdr:col>
                    <xdr:colOff>9525</xdr:colOff>
                    <xdr:row>84</xdr:row>
                    <xdr:rowOff>0</xdr:rowOff>
                  </from>
                  <to>
                    <xdr:col>2</xdr:col>
                    <xdr:colOff>0</xdr:colOff>
                    <xdr:row>89</xdr:row>
                    <xdr:rowOff>0</xdr:rowOff>
                  </to>
                </anchor>
              </controlPr>
            </control>
          </mc:Choice>
        </mc:AlternateContent>
        <mc:AlternateContent xmlns:mc="http://schemas.openxmlformats.org/markup-compatibility/2006">
          <mc:Choice Requires="x14">
            <control shapeId="50254" r:id="rId83"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50255" r:id="rId84"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50256" r:id="rId85"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50257" r:id="rId86"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50258" r:id="rId87"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50259" r:id="rId88"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50260" r:id="rId89"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50261" r:id="rId90"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50262" r:id="rId91"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50263" r:id="rId92"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50264" r:id="rId93"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23"/>
  <sheetViews>
    <sheetView view="pageBreakPreview" zoomScale="90" zoomScaleNormal="80" zoomScaleSheetLayoutView="90" workbookViewId="0">
      <selection activeCell="K3" sqref="K3"/>
    </sheetView>
  </sheetViews>
  <sheetFormatPr defaultRowHeight="15" x14ac:dyDescent="0.25"/>
  <cols>
    <col min="1" max="1" width="39.140625" style="29" customWidth="1"/>
    <col min="2" max="2" width="50" style="29" customWidth="1"/>
    <col min="3" max="4" width="9.140625" style="29" hidden="1" customWidth="1"/>
    <col min="5" max="5" width="10.28515625" style="29" customWidth="1"/>
    <col min="6" max="6" width="9.140625" style="29"/>
    <col min="7" max="7" width="19.28515625" style="40" customWidth="1"/>
    <col min="8" max="8" width="31.5703125" style="29" customWidth="1"/>
    <col min="9" max="16384" width="9.140625" style="29"/>
  </cols>
  <sheetData>
    <row r="1" spans="1:9" ht="30" customHeight="1" thickBot="1" x14ac:dyDescent="0.4">
      <c r="A1" s="521" t="s">
        <v>371</v>
      </c>
      <c r="B1" s="522"/>
      <c r="C1" s="522"/>
      <c r="D1" s="522"/>
      <c r="E1" s="522"/>
      <c r="F1" s="522"/>
      <c r="G1" s="522"/>
      <c r="H1" s="523"/>
    </row>
    <row r="2" spans="1:9" ht="51" customHeight="1" thickBot="1" x14ac:dyDescent="0.3">
      <c r="A2" s="329" t="s">
        <v>172</v>
      </c>
      <c r="B2" s="524"/>
      <c r="C2" s="524"/>
      <c r="D2" s="524"/>
      <c r="E2" s="524"/>
      <c r="F2" s="524"/>
      <c r="G2" s="524"/>
      <c r="H2" s="525"/>
    </row>
    <row r="3" spans="1:9" ht="60" customHeight="1" thickBot="1" x14ac:dyDescent="0.3">
      <c r="A3" s="329" t="s">
        <v>372</v>
      </c>
      <c r="B3" s="524"/>
      <c r="C3" s="524"/>
      <c r="D3" s="524"/>
      <c r="E3" s="524"/>
      <c r="F3" s="526"/>
      <c r="G3" s="187" t="s">
        <v>97</v>
      </c>
      <c r="H3" s="218" t="s">
        <v>349</v>
      </c>
    </row>
    <row r="4" spans="1:9" ht="43.5" customHeight="1" x14ac:dyDescent="0.25">
      <c r="A4" s="329" t="s">
        <v>394</v>
      </c>
      <c r="B4" s="30"/>
      <c r="C4" s="30">
        <v>3</v>
      </c>
      <c r="D4" s="188" t="str">
        <f>IF($C$4=1, "8", "0")</f>
        <v>0</v>
      </c>
      <c r="E4" s="228" t="s">
        <v>123</v>
      </c>
      <c r="F4" s="189">
        <f>D4+D5+D6+D7+D8+D9</f>
        <v>6</v>
      </c>
      <c r="G4" s="335" t="s">
        <v>173</v>
      </c>
      <c r="H4" s="338" t="s">
        <v>421</v>
      </c>
    </row>
    <row r="5" spans="1:9" ht="43.5" customHeight="1" x14ac:dyDescent="0.25">
      <c r="A5" s="330"/>
      <c r="B5" s="33"/>
      <c r="C5" s="33"/>
      <c r="D5" s="190" t="str">
        <f>IF($C$4=2, "7", "0")</f>
        <v>0</v>
      </c>
      <c r="E5" s="231"/>
      <c r="F5" s="17"/>
      <c r="G5" s="336"/>
      <c r="H5" s="339"/>
    </row>
    <row r="6" spans="1:9" ht="43.5" customHeight="1" x14ac:dyDescent="0.25">
      <c r="A6" s="330"/>
      <c r="B6" s="33"/>
      <c r="C6" s="33"/>
      <c r="D6" s="190" t="str">
        <f>IF($C$4=3, "6", "0")</f>
        <v>6</v>
      </c>
      <c r="E6" s="231"/>
      <c r="F6" s="191"/>
      <c r="G6" s="336"/>
      <c r="H6" s="339"/>
    </row>
    <row r="7" spans="1:9" ht="43.5" customHeight="1" x14ac:dyDescent="0.25">
      <c r="A7" s="330"/>
      <c r="B7" s="33"/>
      <c r="C7" s="33"/>
      <c r="D7" s="190" t="str">
        <f>IF($C$4=4, "2", "0")</f>
        <v>0</v>
      </c>
      <c r="E7" s="231"/>
      <c r="F7" s="17"/>
      <c r="G7" s="336"/>
      <c r="H7" s="339"/>
    </row>
    <row r="8" spans="1:9" ht="43.5" customHeight="1" x14ac:dyDescent="0.25">
      <c r="A8" s="330"/>
      <c r="B8" s="33"/>
      <c r="C8" s="33"/>
      <c r="D8" s="190" t="str">
        <f>IF($C$4=5, "1", "0")</f>
        <v>0</v>
      </c>
      <c r="E8" s="231"/>
      <c r="F8" s="17"/>
      <c r="G8" s="336"/>
      <c r="H8" s="339"/>
    </row>
    <row r="9" spans="1:9" ht="43.5" customHeight="1" thickBot="1" x14ac:dyDescent="0.3">
      <c r="A9" s="330"/>
      <c r="B9" s="44"/>
      <c r="C9" s="33"/>
      <c r="D9" s="190" t="str">
        <f>IF($C$4=6, "0", "0")</f>
        <v>0</v>
      </c>
      <c r="E9" s="231"/>
      <c r="F9" s="17"/>
      <c r="G9" s="337"/>
      <c r="H9" s="517"/>
    </row>
    <row r="10" spans="1:9" ht="44.25" customHeight="1" x14ac:dyDescent="0.25">
      <c r="A10" s="329" t="s">
        <v>174</v>
      </c>
      <c r="B10" s="30"/>
      <c r="C10" s="30">
        <v>2</v>
      </c>
      <c r="D10" s="31" t="str">
        <f>IF(C10=1, "0", "0")</f>
        <v>0</v>
      </c>
      <c r="E10" s="228" t="s">
        <v>125</v>
      </c>
      <c r="F10" s="189">
        <f>IF(C10=2, D12+D13+D14, 0)</f>
        <v>6</v>
      </c>
      <c r="G10" s="335" t="s">
        <v>491</v>
      </c>
      <c r="H10" s="338" t="s">
        <v>504</v>
      </c>
    </row>
    <row r="11" spans="1:9" ht="38.25" customHeight="1" x14ac:dyDescent="0.25">
      <c r="A11" s="330"/>
      <c r="B11" s="33"/>
      <c r="C11" s="33"/>
      <c r="D11" s="190" t="str">
        <f>IF(C10=2, "0", "0")</f>
        <v>0</v>
      </c>
      <c r="E11" s="231"/>
      <c r="F11" s="17"/>
      <c r="G11" s="336"/>
      <c r="H11" s="339"/>
    </row>
    <row r="12" spans="1:9" ht="28.5" customHeight="1" x14ac:dyDescent="0.25">
      <c r="A12" s="330"/>
      <c r="B12" s="33"/>
      <c r="C12" s="33" t="b">
        <v>1</v>
      </c>
      <c r="D12" s="190" t="str">
        <f>IF(C12=TRUE, "2", "0")</f>
        <v>2</v>
      </c>
      <c r="E12" s="231" t="str">
        <f>IF(AND($C$10&lt;&gt;2, C12=TRUE),"ERROR", "")</f>
        <v/>
      </c>
      <c r="F12" s="17"/>
      <c r="G12" s="336"/>
      <c r="H12" s="339"/>
      <c r="I12" s="192"/>
    </row>
    <row r="13" spans="1:9" ht="26.25" customHeight="1" x14ac:dyDescent="0.25">
      <c r="A13" s="330"/>
      <c r="B13" s="33"/>
      <c r="C13" s="33" t="b">
        <v>1</v>
      </c>
      <c r="D13" s="190" t="str">
        <f>IF(C13=TRUE, "2", "0")</f>
        <v>2</v>
      </c>
      <c r="E13" s="231" t="str">
        <f>IF(AND($C$10&lt;&gt;2, C13=TRUE),"ERROR", "")</f>
        <v/>
      </c>
      <c r="F13" s="17"/>
      <c r="G13" s="336"/>
      <c r="H13" s="339"/>
    </row>
    <row r="14" spans="1:9" ht="27" customHeight="1" thickBot="1" x14ac:dyDescent="0.3">
      <c r="A14" s="330"/>
      <c r="B14" s="33"/>
      <c r="C14" s="33" t="b">
        <v>1</v>
      </c>
      <c r="D14" s="190" t="str">
        <f>IF(C14=TRUE, "2", "0")</f>
        <v>2</v>
      </c>
      <c r="E14" s="231" t="str">
        <f>IF(AND($C$10&lt;&gt;2, C14=TRUE),"ERROR", "")</f>
        <v/>
      </c>
      <c r="F14" s="17"/>
      <c r="G14" s="336"/>
      <c r="H14" s="517"/>
    </row>
    <row r="15" spans="1:9" ht="45" customHeight="1" x14ac:dyDescent="0.25">
      <c r="A15" s="348" t="s">
        <v>175</v>
      </c>
      <c r="B15" s="30"/>
      <c r="C15" s="30">
        <v>1</v>
      </c>
      <c r="D15" s="31" t="str">
        <f>IF(C15=1, "0", "0")</f>
        <v>0</v>
      </c>
      <c r="E15" s="228" t="s">
        <v>126</v>
      </c>
      <c r="F15" s="189">
        <f>IF(C15=2, D17+D18+D19, 0)</f>
        <v>0</v>
      </c>
      <c r="G15" s="352"/>
      <c r="H15" s="355" t="s">
        <v>477</v>
      </c>
    </row>
    <row r="16" spans="1:9" ht="38.25" customHeight="1" x14ac:dyDescent="0.25">
      <c r="A16" s="349"/>
      <c r="B16" s="33"/>
      <c r="C16" s="33"/>
      <c r="D16" s="16" t="str">
        <f>IF(C15=2, "0", "0")</f>
        <v>0</v>
      </c>
      <c r="E16" s="231"/>
      <c r="F16" s="17"/>
      <c r="G16" s="353"/>
      <c r="H16" s="356"/>
    </row>
    <row r="17" spans="1:8" ht="24.75" customHeight="1" x14ac:dyDescent="0.25">
      <c r="A17" s="349"/>
      <c r="B17" s="33"/>
      <c r="C17" s="33" t="b">
        <v>0</v>
      </c>
      <c r="D17" s="190" t="str">
        <f>IF(C17=TRUE, "2", "0")</f>
        <v>0</v>
      </c>
      <c r="E17" s="231" t="str">
        <f>IF(AND($C$15&lt;&gt;2, C17=TRUE),"ERROR", "")</f>
        <v/>
      </c>
      <c r="F17" s="17"/>
      <c r="G17" s="353"/>
      <c r="H17" s="356"/>
    </row>
    <row r="18" spans="1:8" ht="26.25" customHeight="1" x14ac:dyDescent="0.25">
      <c r="A18" s="349"/>
      <c r="B18" s="33"/>
      <c r="C18" s="33" t="b">
        <v>0</v>
      </c>
      <c r="D18" s="190" t="str">
        <f>IF(C18=TRUE, "2", "0")</f>
        <v>0</v>
      </c>
      <c r="E18" s="231" t="str">
        <f>IF(AND($C$15&lt;&gt;2, C18=TRUE),"ERROR", "")</f>
        <v/>
      </c>
      <c r="F18" s="17"/>
      <c r="G18" s="353"/>
      <c r="H18" s="356"/>
    </row>
    <row r="19" spans="1:8" ht="30" customHeight="1" thickBot="1" x14ac:dyDescent="0.3">
      <c r="A19" s="350"/>
      <c r="B19" s="34"/>
      <c r="C19" s="34" t="b">
        <v>0</v>
      </c>
      <c r="D19" s="193" t="str">
        <f>IF(C19=TRUE, "2", "0")</f>
        <v>0</v>
      </c>
      <c r="E19" s="232" t="str">
        <f>IF(AND($C$15&lt;&gt;2, C19=TRUE),"ERROR", "")</f>
        <v/>
      </c>
      <c r="F19" s="36"/>
      <c r="G19" s="354"/>
      <c r="H19" s="357"/>
    </row>
    <row r="20" spans="1:8" ht="15.75" thickBot="1" x14ac:dyDescent="0.3">
      <c r="A20" s="305" t="s">
        <v>373</v>
      </c>
      <c r="B20" s="306"/>
      <c r="C20" s="306"/>
      <c r="D20" s="306"/>
      <c r="E20" s="306"/>
      <c r="F20" s="185">
        <f>F4+F10+F15</f>
        <v>12</v>
      </c>
      <c r="G20" s="56"/>
      <c r="H20" s="49"/>
    </row>
    <row r="21" spans="1:8" ht="28.15" customHeight="1" thickBot="1" x14ac:dyDescent="0.3">
      <c r="A21" s="194"/>
      <c r="B21" s="518"/>
      <c r="C21" s="518"/>
      <c r="D21" s="518"/>
      <c r="E21" s="518"/>
      <c r="F21" s="518"/>
      <c r="G21" s="518"/>
      <c r="H21" s="518"/>
    </row>
    <row r="22" spans="1:8" ht="81" customHeight="1" thickBot="1" x14ac:dyDescent="0.3">
      <c r="A22" s="519" t="s">
        <v>176</v>
      </c>
      <c r="B22" s="344"/>
      <c r="C22" s="344"/>
      <c r="D22" s="344"/>
      <c r="E22" s="344"/>
      <c r="F22" s="520"/>
      <c r="G22" s="167" t="s">
        <v>97</v>
      </c>
      <c r="H22" s="218" t="s">
        <v>349</v>
      </c>
    </row>
    <row r="23" spans="1:8" ht="28.5" customHeight="1" x14ac:dyDescent="0.25">
      <c r="A23" s="348" t="s">
        <v>177</v>
      </c>
      <c r="B23" s="60"/>
      <c r="C23" s="30">
        <v>5</v>
      </c>
      <c r="D23" s="31" t="str">
        <f>IF(C23=1, "0", "0")</f>
        <v>0</v>
      </c>
      <c r="E23" s="241" t="s">
        <v>123</v>
      </c>
      <c r="F23" s="189">
        <f>D23+D24+D25+D26+D27</f>
        <v>5</v>
      </c>
      <c r="G23" s="335" t="s">
        <v>178</v>
      </c>
      <c r="H23" s="338" t="s">
        <v>422</v>
      </c>
    </row>
    <row r="24" spans="1:8" ht="28.5" customHeight="1" x14ac:dyDescent="0.25">
      <c r="A24" s="349"/>
      <c r="B24" s="33"/>
      <c r="C24" s="33"/>
      <c r="D24" s="16" t="str">
        <f>IF($C$23=2, "0", "0")</f>
        <v>0</v>
      </c>
      <c r="E24" s="231"/>
      <c r="F24" s="17"/>
      <c r="G24" s="336"/>
      <c r="H24" s="339"/>
    </row>
    <row r="25" spans="1:8" ht="26.25" customHeight="1" x14ac:dyDescent="0.25">
      <c r="A25" s="349"/>
      <c r="B25" s="33"/>
      <c r="C25" s="33"/>
      <c r="D25" s="16" t="str">
        <f>IF($C$23=3, "1", "0")</f>
        <v>0</v>
      </c>
      <c r="E25" s="231" t="str">
        <f>IF(AND($C$23&lt;&gt;3, C25=TRUE),"ERROR", "")</f>
        <v/>
      </c>
      <c r="F25" s="17"/>
      <c r="G25" s="336"/>
      <c r="H25" s="339"/>
    </row>
    <row r="26" spans="1:8" ht="27" customHeight="1" x14ac:dyDescent="0.25">
      <c r="A26" s="349"/>
      <c r="B26" s="33"/>
      <c r="C26" s="33"/>
      <c r="D26" s="16" t="str">
        <f>IF($C$23=4, "3", "0")</f>
        <v>0</v>
      </c>
      <c r="E26" s="231" t="str">
        <f>IF(AND($C$23&lt;&gt;3, C26=TRUE),"ERROR", "")</f>
        <v/>
      </c>
      <c r="F26" s="17"/>
      <c r="G26" s="336"/>
      <c r="H26" s="339"/>
    </row>
    <row r="27" spans="1:8" ht="27" customHeight="1" thickBot="1" x14ac:dyDescent="0.3">
      <c r="A27" s="349"/>
      <c r="B27" s="33"/>
      <c r="C27" s="33"/>
      <c r="D27" s="16" t="str">
        <f>IF($C$23=5, "5", "0")</f>
        <v>5</v>
      </c>
      <c r="E27" s="231" t="str">
        <f>IF(AND($C$23&lt;&gt;3, C27=TRUE),"ERROR", "")</f>
        <v/>
      </c>
      <c r="F27" s="17"/>
      <c r="G27" s="336"/>
      <c r="H27" s="517"/>
    </row>
    <row r="28" spans="1:8" ht="37.5" customHeight="1" x14ac:dyDescent="0.25">
      <c r="A28" s="329" t="s">
        <v>179</v>
      </c>
      <c r="B28" s="195" t="s">
        <v>180</v>
      </c>
      <c r="C28" s="30"/>
      <c r="D28" s="31"/>
      <c r="E28" s="228"/>
      <c r="F28" s="32"/>
      <c r="G28" s="335" t="s">
        <v>178</v>
      </c>
      <c r="H28" s="338" t="s">
        <v>422</v>
      </c>
    </row>
    <row r="29" spans="1:8" ht="32.25" customHeight="1" x14ac:dyDescent="0.25">
      <c r="A29" s="494"/>
      <c r="B29" s="33"/>
      <c r="C29" s="33">
        <v>2</v>
      </c>
      <c r="D29" s="16" t="str">
        <f>IF(C29=1, "0", "0")</f>
        <v>0</v>
      </c>
      <c r="E29" s="242" t="s">
        <v>125</v>
      </c>
      <c r="F29" s="196">
        <f>IF($C$29=2,D30+D31+D32+D33, 0)</f>
        <v>5</v>
      </c>
      <c r="G29" s="336"/>
      <c r="H29" s="339"/>
    </row>
    <row r="30" spans="1:8" ht="30.75" customHeight="1" x14ac:dyDescent="0.25">
      <c r="A30" s="494"/>
      <c r="B30" s="33"/>
      <c r="C30" s="33"/>
      <c r="D30" s="16" t="str">
        <f>IF(C29=2, "2", "0")</f>
        <v>2</v>
      </c>
      <c r="E30" s="231"/>
      <c r="F30" s="17"/>
      <c r="G30" s="336"/>
      <c r="H30" s="339"/>
    </row>
    <row r="31" spans="1:8" ht="31.5" customHeight="1" x14ac:dyDescent="0.25">
      <c r="A31" s="494"/>
      <c r="B31" s="33"/>
      <c r="C31" s="33" t="b">
        <v>1</v>
      </c>
      <c r="D31" s="16" t="str">
        <f>IF(AND($C$29=2, C31=TRUE), "1", "0")</f>
        <v>1</v>
      </c>
      <c r="E31" s="231" t="str">
        <f>IF(AND($C$29&lt;&gt;2, C31=TRUE),"ERROR", "")</f>
        <v/>
      </c>
      <c r="F31" s="17"/>
      <c r="G31" s="336"/>
      <c r="H31" s="339"/>
    </row>
    <row r="32" spans="1:8" ht="37.5" customHeight="1" x14ac:dyDescent="0.25">
      <c r="A32" s="494"/>
      <c r="B32" s="33"/>
      <c r="C32" s="33" t="b">
        <v>1</v>
      </c>
      <c r="D32" s="16" t="str">
        <f>IF(AND($C$29=2, C32=TRUE), "1", "0")</f>
        <v>1</v>
      </c>
      <c r="E32" s="231" t="str">
        <f>IF(AND($C$29&lt;&gt;2, C32=TRUE),"ERROR", "")</f>
        <v/>
      </c>
      <c r="F32" s="17"/>
      <c r="G32" s="336"/>
      <c r="H32" s="339"/>
    </row>
    <row r="33" spans="1:8" ht="34.5" customHeight="1" thickBot="1" x14ac:dyDescent="0.3">
      <c r="A33" s="494"/>
      <c r="B33" s="33"/>
      <c r="C33" s="33" t="b">
        <v>1</v>
      </c>
      <c r="D33" s="16" t="str">
        <f>IF(AND($C$29=2, C33=TRUE), "1", "0")</f>
        <v>1</v>
      </c>
      <c r="E33" s="231" t="str">
        <f>IF(AND($C$29&lt;&gt;2, C33=TRUE),"ERROR", "")</f>
        <v/>
      </c>
      <c r="F33" s="17"/>
      <c r="G33" s="337"/>
      <c r="H33" s="517"/>
    </row>
    <row r="34" spans="1:8" ht="30" customHeight="1" x14ac:dyDescent="0.25">
      <c r="A34" s="329" t="s">
        <v>181</v>
      </c>
      <c r="B34" s="195" t="s">
        <v>182</v>
      </c>
      <c r="C34" s="30"/>
      <c r="D34" s="31"/>
      <c r="E34" s="228"/>
      <c r="F34" s="32"/>
      <c r="G34" s="335" t="s">
        <v>423</v>
      </c>
      <c r="H34" s="338" t="s">
        <v>478</v>
      </c>
    </row>
    <row r="35" spans="1:8" ht="30.75" customHeight="1" x14ac:dyDescent="0.25">
      <c r="A35" s="330"/>
      <c r="B35" s="33"/>
      <c r="C35" s="33">
        <v>3</v>
      </c>
      <c r="D35" s="16" t="str">
        <f>IF(C35=1, "0", "0")</f>
        <v>0</v>
      </c>
      <c r="E35" s="242" t="s">
        <v>126</v>
      </c>
      <c r="F35" s="196">
        <f>IF($C$35=2,1,IF($C$35=3,D37+D38+D39+D40+D41+D42+D43+D44+D45, 0))</f>
        <v>5</v>
      </c>
      <c r="G35" s="336"/>
      <c r="H35" s="339"/>
    </row>
    <row r="36" spans="1:8" ht="49.5" customHeight="1" x14ac:dyDescent="0.25">
      <c r="A36" s="330"/>
      <c r="B36" s="33"/>
      <c r="C36" s="33"/>
      <c r="D36" s="16" t="str">
        <f>IF(C35=2, "1", "0")</f>
        <v>0</v>
      </c>
      <c r="E36" s="231"/>
      <c r="F36" s="17"/>
      <c r="G36" s="336"/>
      <c r="H36" s="339"/>
    </row>
    <row r="37" spans="1:8" ht="41.25" customHeight="1" x14ac:dyDescent="0.25">
      <c r="A37" s="330"/>
      <c r="B37" s="33"/>
      <c r="C37" s="33"/>
      <c r="D37" s="16" t="str">
        <f>IF(C35=3, "2", "0")</f>
        <v>2</v>
      </c>
      <c r="E37" s="231"/>
      <c r="F37" s="17"/>
      <c r="G37" s="336"/>
      <c r="H37" s="339"/>
    </row>
    <row r="38" spans="1:8" ht="35.25" customHeight="1" x14ac:dyDescent="0.25">
      <c r="A38" s="330"/>
      <c r="B38" s="33"/>
      <c r="C38" s="33" t="b">
        <v>1</v>
      </c>
      <c r="D38" s="16" t="str">
        <f>IF(AND($C$35=3, C38=TRUE), ".5", "0")</f>
        <v>.5</v>
      </c>
      <c r="E38" s="231" t="str">
        <f>IF(AND($C$35&lt;&gt;3, C38=TRUE),"ERROR", "")</f>
        <v/>
      </c>
      <c r="F38" s="17"/>
      <c r="G38" s="336"/>
      <c r="H38" s="339"/>
    </row>
    <row r="39" spans="1:8" ht="32.25" customHeight="1" x14ac:dyDescent="0.25">
      <c r="A39" s="330"/>
      <c r="B39" s="33"/>
      <c r="C39" s="33" t="b">
        <v>1</v>
      </c>
      <c r="D39" s="16" t="str">
        <f t="shared" ref="D39:D45" si="0">IF(AND($C$35=3, C39=TRUE), ".5", "0")</f>
        <v>.5</v>
      </c>
      <c r="E39" s="231" t="str">
        <f t="shared" ref="E39:E45" si="1">IF(AND($C$35&lt;&gt;3, C39=TRUE),"ERROR", "")</f>
        <v/>
      </c>
      <c r="F39" s="17"/>
      <c r="G39" s="336"/>
      <c r="H39" s="339"/>
    </row>
    <row r="40" spans="1:8" ht="33.75" customHeight="1" x14ac:dyDescent="0.25">
      <c r="A40" s="330"/>
      <c r="B40" s="33"/>
      <c r="C40" s="33" t="b">
        <v>1</v>
      </c>
      <c r="D40" s="16" t="str">
        <f t="shared" si="0"/>
        <v>.5</v>
      </c>
      <c r="E40" s="231" t="str">
        <f t="shared" si="1"/>
        <v/>
      </c>
      <c r="F40" s="17"/>
      <c r="G40" s="336"/>
      <c r="H40" s="339"/>
    </row>
    <row r="41" spans="1:8" ht="32.25" customHeight="1" x14ac:dyDescent="0.25">
      <c r="A41" s="330"/>
      <c r="B41" s="33"/>
      <c r="C41" s="33" t="b">
        <v>1</v>
      </c>
      <c r="D41" s="16" t="str">
        <f t="shared" si="0"/>
        <v>.5</v>
      </c>
      <c r="E41" s="231" t="str">
        <f t="shared" si="1"/>
        <v/>
      </c>
      <c r="F41" s="17"/>
      <c r="G41" s="336"/>
      <c r="H41" s="339"/>
    </row>
    <row r="42" spans="1:8" ht="31.5" customHeight="1" x14ac:dyDescent="0.25">
      <c r="A42" s="330"/>
      <c r="B42" s="33"/>
      <c r="C42" s="33" t="b">
        <v>1</v>
      </c>
      <c r="D42" s="16" t="str">
        <f t="shared" si="0"/>
        <v>.5</v>
      </c>
      <c r="E42" s="231" t="str">
        <f t="shared" si="1"/>
        <v/>
      </c>
      <c r="F42" s="17"/>
      <c r="G42" s="336"/>
      <c r="H42" s="339"/>
    </row>
    <row r="43" spans="1:8" ht="30" customHeight="1" x14ac:dyDescent="0.25">
      <c r="A43" s="330"/>
      <c r="B43" s="33"/>
      <c r="C43" s="33" t="b">
        <v>0</v>
      </c>
      <c r="D43" s="16" t="str">
        <f t="shared" si="0"/>
        <v>0</v>
      </c>
      <c r="E43" s="231" t="str">
        <f t="shared" si="1"/>
        <v/>
      </c>
      <c r="F43" s="17"/>
      <c r="G43" s="336"/>
      <c r="H43" s="339"/>
    </row>
    <row r="44" spans="1:8" ht="30" customHeight="1" x14ac:dyDescent="0.25">
      <c r="A44" s="330"/>
      <c r="B44" s="33"/>
      <c r="C44" s="33" t="b">
        <v>1</v>
      </c>
      <c r="D44" s="16" t="str">
        <f t="shared" si="0"/>
        <v>.5</v>
      </c>
      <c r="E44" s="231" t="str">
        <f t="shared" si="1"/>
        <v/>
      </c>
      <c r="F44" s="17"/>
      <c r="G44" s="336"/>
      <c r="H44" s="339"/>
    </row>
    <row r="45" spans="1:8" ht="30" customHeight="1" thickBot="1" x14ac:dyDescent="0.3">
      <c r="A45" s="330"/>
      <c r="B45" s="33"/>
      <c r="C45" s="33" t="b">
        <v>0</v>
      </c>
      <c r="D45" s="16" t="str">
        <f t="shared" si="0"/>
        <v>0</v>
      </c>
      <c r="E45" s="231" t="str">
        <f t="shared" si="1"/>
        <v/>
      </c>
      <c r="F45" s="17"/>
      <c r="G45" s="337"/>
      <c r="H45" s="517"/>
    </row>
    <row r="46" spans="1:8" ht="30" customHeight="1" x14ac:dyDescent="0.25">
      <c r="A46" s="329" t="s">
        <v>183</v>
      </c>
      <c r="B46" s="60"/>
      <c r="C46" s="30"/>
      <c r="D46" s="31"/>
      <c r="E46" s="228"/>
      <c r="F46" s="32"/>
      <c r="G46" s="512" t="s">
        <v>184</v>
      </c>
      <c r="H46" s="338" t="s">
        <v>479</v>
      </c>
    </row>
    <row r="47" spans="1:8" ht="48" customHeight="1" x14ac:dyDescent="0.25">
      <c r="A47" s="330"/>
      <c r="B47" s="33"/>
      <c r="C47" s="33">
        <v>3</v>
      </c>
      <c r="D47" s="16" t="str">
        <f>IF(C47=1, "0", "0")</f>
        <v>0</v>
      </c>
      <c r="E47" s="242" t="s">
        <v>127</v>
      </c>
      <c r="F47" s="196">
        <f>D47+D48+D49</f>
        <v>4</v>
      </c>
      <c r="G47" s="336"/>
      <c r="H47" s="339"/>
    </row>
    <row r="48" spans="1:8" ht="52.5" customHeight="1" x14ac:dyDescent="0.25">
      <c r="A48" s="330"/>
      <c r="B48" s="33"/>
      <c r="C48" s="33"/>
      <c r="D48" s="16" t="str">
        <f>IF(C47=2, "3", "0")</f>
        <v>0</v>
      </c>
      <c r="E48" s="231"/>
      <c r="F48" s="17"/>
      <c r="G48" s="336"/>
      <c r="H48" s="339"/>
    </row>
    <row r="49" spans="1:8" ht="61.5" customHeight="1" thickBot="1" x14ac:dyDescent="0.3">
      <c r="A49" s="330"/>
      <c r="B49" s="33"/>
      <c r="C49" s="33"/>
      <c r="D49" s="16" t="str">
        <f>IF(C47=3, "4", "0")</f>
        <v>4</v>
      </c>
      <c r="E49" s="232"/>
      <c r="F49" s="17"/>
      <c r="G49" s="513"/>
      <c r="H49" s="339"/>
    </row>
    <row r="50" spans="1:8" ht="26.25" customHeight="1" thickBot="1" x14ac:dyDescent="0.3">
      <c r="A50" s="514" t="s">
        <v>185</v>
      </c>
      <c r="B50" s="515"/>
      <c r="C50" s="515"/>
      <c r="D50" s="515"/>
      <c r="E50" s="515"/>
      <c r="F50" s="185">
        <f>F23+F29+F35+F47</f>
        <v>19</v>
      </c>
      <c r="G50" s="57"/>
      <c r="H50" s="58"/>
    </row>
    <row r="51" spans="1:8" ht="30" customHeight="1" x14ac:dyDescent="0.25"/>
    <row r="52" spans="1:8" ht="30" customHeight="1" x14ac:dyDescent="0.25">
      <c r="A52" s="516" t="s">
        <v>374</v>
      </c>
      <c r="B52" s="516"/>
      <c r="C52" s="516"/>
      <c r="D52" s="516"/>
      <c r="E52" s="516"/>
      <c r="F52" s="516"/>
      <c r="G52" s="516"/>
      <c r="H52" s="516"/>
    </row>
    <row r="53" spans="1:8" ht="30" customHeight="1" x14ac:dyDescent="0.25"/>
    <row r="223" spans="3:3" x14ac:dyDescent="0.25">
      <c r="C223" s="29" t="b">
        <v>1</v>
      </c>
    </row>
  </sheetData>
  <sheetProtection password="CDBA" sheet="1" scenarios="1" formatCells="0" formatColumns="0" formatRows="0"/>
  <mergeCells count="29">
    <mergeCell ref="A1:H1"/>
    <mergeCell ref="A2:H2"/>
    <mergeCell ref="A3:F3"/>
    <mergeCell ref="A4:A9"/>
    <mergeCell ref="G4:G9"/>
    <mergeCell ref="H4:H9"/>
    <mergeCell ref="A10:A14"/>
    <mergeCell ref="G10:G14"/>
    <mergeCell ref="H10:H14"/>
    <mergeCell ref="A15:A19"/>
    <mergeCell ref="G15:G19"/>
    <mergeCell ref="H15:H19"/>
    <mergeCell ref="A20:E20"/>
    <mergeCell ref="B21:H21"/>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1" priority="5">
      <formula>AND($C$10&lt;&gt;2, C12=TRUE)</formula>
    </cfRule>
  </conditionalFormatting>
  <conditionalFormatting sqref="B17:B19">
    <cfRule type="expression" dxfId="10" priority="4">
      <formula>AND($C$15&lt;&gt;2, C17=TRUE)</formula>
    </cfRule>
  </conditionalFormatting>
  <conditionalFormatting sqref="B25:B27">
    <cfRule type="expression" dxfId="9" priority="3">
      <formula>AND($C$23&lt;&gt;3, C25=TRUE)</formula>
    </cfRule>
  </conditionalFormatting>
  <conditionalFormatting sqref="B31:C33">
    <cfRule type="expression" dxfId="8" priority="2">
      <formula>AND($C$29&lt;&gt;2, C31=TRUE)</formula>
    </cfRule>
  </conditionalFormatting>
  <conditionalFormatting sqref="B38:B45">
    <cfRule type="expression" dxfId="7" priority="1">
      <formula>AND($C$35&lt;&gt;3, C38=TRUE)</formula>
    </cfRule>
  </conditionalFormatting>
  <hyperlinks>
    <hyperlink ref="G46" r:id="rId1" display="http://civicus.org/eei/"/>
  </hyperlinks>
  <pageMargins left="0.25" right="0.25" top="0.75" bottom="0.75" header="0.3" footer="0.3"/>
  <pageSetup scale="83"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5120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5120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5120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5120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5120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5120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5120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5120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5120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5121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5121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5121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5121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5121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5121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5121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5121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5121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5121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5122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5122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5122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5122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5122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5122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5122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5122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5122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5122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5123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5123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5123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5123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5123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5123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5123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5123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5123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5123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5124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5124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5124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5124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5124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5124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5124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5124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450"/>
  <sheetViews>
    <sheetView view="pageBreakPreview" zoomScale="70" zoomScaleNormal="90" zoomScaleSheetLayoutView="70" workbookViewId="0">
      <selection activeCell="M5" sqref="M5"/>
    </sheetView>
  </sheetViews>
  <sheetFormatPr defaultRowHeight="15" x14ac:dyDescent="0.25"/>
  <cols>
    <col min="1" max="1" width="39.140625" customWidth="1"/>
    <col min="2" max="2" width="50" customWidth="1"/>
    <col min="3" max="4" width="9.140625" hidden="1" customWidth="1"/>
    <col min="5" max="5" width="10.28515625" customWidth="1"/>
    <col min="7" max="7" width="18.42578125" style="600" customWidth="1"/>
    <col min="8" max="8" width="41.42578125" style="599" customWidth="1"/>
  </cols>
  <sheetData>
    <row r="1" spans="1:8" ht="30" customHeight="1" thickBot="1" x14ac:dyDescent="0.4">
      <c r="A1" s="521" t="s">
        <v>375</v>
      </c>
      <c r="B1" s="522"/>
      <c r="C1" s="522"/>
      <c r="D1" s="522"/>
      <c r="E1" s="522"/>
      <c r="F1" s="522"/>
      <c r="G1" s="522"/>
      <c r="H1" s="523"/>
    </row>
    <row r="2" spans="1:8" ht="40.5" customHeight="1" thickBot="1" x14ac:dyDescent="0.3">
      <c r="A2" s="533" t="s">
        <v>186</v>
      </c>
      <c r="B2" s="534"/>
      <c r="C2" s="534"/>
      <c r="D2" s="534"/>
      <c r="E2" s="534"/>
      <c r="F2" s="534"/>
      <c r="G2" s="534"/>
      <c r="H2" s="535"/>
    </row>
    <row r="3" spans="1:8" ht="60" customHeight="1" thickBot="1" x14ac:dyDescent="0.3">
      <c r="A3" s="329" t="s">
        <v>376</v>
      </c>
      <c r="B3" s="524"/>
      <c r="C3" s="524"/>
      <c r="D3" s="524"/>
      <c r="E3" s="524"/>
      <c r="F3" s="526"/>
      <c r="G3" s="575" t="s">
        <v>97</v>
      </c>
      <c r="H3" s="576" t="s">
        <v>349</v>
      </c>
    </row>
    <row r="4" spans="1:8" ht="30" customHeight="1" x14ac:dyDescent="0.25">
      <c r="A4" s="536" t="s">
        <v>187</v>
      </c>
      <c r="B4" s="222"/>
      <c r="C4" s="216">
        <v>2</v>
      </c>
      <c r="D4" s="31" t="str">
        <f>IF(C4=1, "6", "0")</f>
        <v>0</v>
      </c>
      <c r="E4" s="243" t="s">
        <v>123</v>
      </c>
      <c r="F4" s="189">
        <f>IF(C4=1, 6, IF(C4=2, 6-D5, 0))</f>
        <v>0</v>
      </c>
      <c r="G4" s="577" t="s">
        <v>424</v>
      </c>
      <c r="H4" s="578"/>
    </row>
    <row r="5" spans="1:8" ht="42" customHeight="1" x14ac:dyDescent="0.25">
      <c r="A5" s="537"/>
      <c r="B5" s="151"/>
      <c r="C5" s="151"/>
      <c r="D5" s="197">
        <f>D6+D7+D8+D9+D10+D11</f>
        <v>6</v>
      </c>
      <c r="E5" s="244"/>
      <c r="F5" s="198"/>
      <c r="G5" s="579"/>
      <c r="H5" s="580"/>
    </row>
    <row r="6" spans="1:8" ht="30" customHeight="1" x14ac:dyDescent="0.25">
      <c r="A6" s="537"/>
      <c r="B6" s="151"/>
      <c r="C6" s="151" t="b">
        <v>1</v>
      </c>
      <c r="D6" s="197" t="str">
        <f t="shared" ref="D6:D11" si="0">IF(AND($C$4=2,C6=TRUE), "1", "0")</f>
        <v>1</v>
      </c>
      <c r="E6" s="244" t="str">
        <f t="shared" ref="E6:E11" si="1">IF(AND($C$4&lt;&gt;2, C6=TRUE),"ERROR","")</f>
        <v/>
      </c>
      <c r="F6" s="198"/>
      <c r="G6" s="579"/>
      <c r="H6" s="580"/>
    </row>
    <row r="7" spans="1:8" ht="30" customHeight="1" x14ac:dyDescent="0.25">
      <c r="A7" s="537"/>
      <c r="B7" s="151"/>
      <c r="C7" s="151" t="b">
        <v>1</v>
      </c>
      <c r="D7" s="197" t="str">
        <f t="shared" si="0"/>
        <v>1</v>
      </c>
      <c r="E7" s="244" t="str">
        <f t="shared" si="1"/>
        <v/>
      </c>
      <c r="F7" s="198"/>
      <c r="G7" s="579"/>
      <c r="H7" s="580"/>
    </row>
    <row r="8" spans="1:8" ht="30" customHeight="1" x14ac:dyDescent="0.25">
      <c r="A8" s="537"/>
      <c r="B8" s="151"/>
      <c r="C8" s="151" t="b">
        <v>1</v>
      </c>
      <c r="D8" s="197" t="str">
        <f t="shared" si="0"/>
        <v>1</v>
      </c>
      <c r="E8" s="244" t="str">
        <f t="shared" si="1"/>
        <v/>
      </c>
      <c r="F8" s="198"/>
      <c r="G8" s="579"/>
      <c r="H8" s="580"/>
    </row>
    <row r="9" spans="1:8" ht="30" customHeight="1" x14ac:dyDescent="0.25">
      <c r="A9" s="537"/>
      <c r="B9" s="151"/>
      <c r="C9" s="151" t="b">
        <v>1</v>
      </c>
      <c r="D9" s="197" t="str">
        <f t="shared" si="0"/>
        <v>1</v>
      </c>
      <c r="E9" s="244" t="str">
        <f t="shared" si="1"/>
        <v/>
      </c>
      <c r="F9" s="198"/>
      <c r="G9" s="579"/>
      <c r="H9" s="580"/>
    </row>
    <row r="10" spans="1:8" ht="30" customHeight="1" x14ac:dyDescent="0.25">
      <c r="A10" s="537"/>
      <c r="B10" s="151"/>
      <c r="C10" s="151" t="b">
        <v>1</v>
      </c>
      <c r="D10" s="197" t="str">
        <f t="shared" si="0"/>
        <v>1</v>
      </c>
      <c r="E10" s="244" t="str">
        <f t="shared" si="1"/>
        <v/>
      </c>
      <c r="F10" s="198"/>
      <c r="G10" s="579"/>
      <c r="H10" s="580"/>
    </row>
    <row r="11" spans="1:8" ht="38.25" customHeight="1" thickBot="1" x14ac:dyDescent="0.3">
      <c r="A11" s="537"/>
      <c r="B11" s="151"/>
      <c r="C11" s="151" t="b">
        <v>1</v>
      </c>
      <c r="D11" s="197" t="str">
        <f t="shared" si="0"/>
        <v>1</v>
      </c>
      <c r="E11" s="244" t="str">
        <f t="shared" si="1"/>
        <v/>
      </c>
      <c r="F11" s="198"/>
      <c r="G11" s="581"/>
      <c r="H11" s="582"/>
    </row>
    <row r="12" spans="1:8" ht="30" customHeight="1" x14ac:dyDescent="0.25">
      <c r="A12" s="527" t="s">
        <v>377</v>
      </c>
      <c r="B12" s="222"/>
      <c r="C12" s="222">
        <v>2</v>
      </c>
      <c r="D12" s="31" t="str">
        <f>IF(C12=1, "0", "0")</f>
        <v>0</v>
      </c>
      <c r="E12" s="245" t="s">
        <v>125</v>
      </c>
      <c r="F12" s="199">
        <f>IF(AND(C12=2,D14+D15+D16+D17+D18+D19+D20+D21&gt;=6), 6, D14+D15+D16+D17+D18+D19+D20+D21)</f>
        <v>3</v>
      </c>
      <c r="G12" s="583" t="s">
        <v>425</v>
      </c>
      <c r="H12" s="584" t="s">
        <v>446</v>
      </c>
    </row>
    <row r="13" spans="1:8" ht="30" customHeight="1" x14ac:dyDescent="0.25">
      <c r="A13" s="528"/>
      <c r="B13" s="151"/>
      <c r="C13" s="151"/>
      <c r="D13" s="16"/>
      <c r="E13" s="244"/>
      <c r="F13" s="198"/>
      <c r="G13" s="585"/>
      <c r="H13" s="586"/>
    </row>
    <row r="14" spans="1:8" ht="30" customHeight="1" x14ac:dyDescent="0.25">
      <c r="A14" s="528"/>
      <c r="B14" s="151"/>
      <c r="C14" s="151" t="b">
        <v>1</v>
      </c>
      <c r="D14" s="197" t="str">
        <f t="shared" ref="D14:D21" si="2">IF(AND($C$12=2,C14=TRUE), "1", "0")</f>
        <v>1</v>
      </c>
      <c r="E14" s="231" t="str">
        <f t="shared" ref="E14:E21" si="3">IF(AND($C$12&lt;&gt;2, C14=TRUE),"ERROR","")</f>
        <v/>
      </c>
      <c r="F14" s="198"/>
      <c r="G14" s="585"/>
      <c r="H14" s="586"/>
    </row>
    <row r="15" spans="1:8" ht="30" customHeight="1" x14ac:dyDescent="0.25">
      <c r="A15" s="528"/>
      <c r="B15" s="151"/>
      <c r="C15" s="151" t="b">
        <v>0</v>
      </c>
      <c r="D15" s="197" t="str">
        <f t="shared" si="2"/>
        <v>0</v>
      </c>
      <c r="E15" s="231" t="str">
        <f t="shared" si="3"/>
        <v/>
      </c>
      <c r="F15" s="198"/>
      <c r="G15" s="585"/>
      <c r="H15" s="586"/>
    </row>
    <row r="16" spans="1:8" ht="30" customHeight="1" x14ac:dyDescent="0.25">
      <c r="A16" s="528"/>
      <c r="B16" s="151"/>
      <c r="C16" s="151" t="b">
        <v>0</v>
      </c>
      <c r="D16" s="197" t="str">
        <f t="shared" si="2"/>
        <v>0</v>
      </c>
      <c r="E16" s="231" t="str">
        <f t="shared" si="3"/>
        <v/>
      </c>
      <c r="F16" s="198"/>
      <c r="G16" s="585"/>
      <c r="H16" s="586"/>
    </row>
    <row r="17" spans="1:8" ht="30" customHeight="1" x14ac:dyDescent="0.25">
      <c r="A17" s="528"/>
      <c r="B17" s="151"/>
      <c r="C17" s="151" t="b">
        <v>0</v>
      </c>
      <c r="D17" s="197" t="str">
        <f t="shared" si="2"/>
        <v>0</v>
      </c>
      <c r="E17" s="231" t="str">
        <f t="shared" si="3"/>
        <v/>
      </c>
      <c r="F17" s="198"/>
      <c r="G17" s="585"/>
      <c r="H17" s="586"/>
    </row>
    <row r="18" spans="1:8" ht="30" customHeight="1" x14ac:dyDescent="0.25">
      <c r="A18" s="528"/>
      <c r="B18" s="151"/>
      <c r="C18" s="151" t="b">
        <v>0</v>
      </c>
      <c r="D18" s="197" t="str">
        <f t="shared" si="2"/>
        <v>0</v>
      </c>
      <c r="E18" s="231" t="str">
        <f t="shared" si="3"/>
        <v/>
      </c>
      <c r="F18" s="198"/>
      <c r="G18" s="585"/>
      <c r="H18" s="586"/>
    </row>
    <row r="19" spans="1:8" ht="30" customHeight="1" x14ac:dyDescent="0.25">
      <c r="A19" s="528"/>
      <c r="B19" s="151"/>
      <c r="C19" s="151" t="b">
        <v>1</v>
      </c>
      <c r="D19" s="197" t="str">
        <f t="shared" si="2"/>
        <v>1</v>
      </c>
      <c r="E19" s="231" t="str">
        <f t="shared" si="3"/>
        <v/>
      </c>
      <c r="F19" s="198"/>
      <c r="G19" s="585"/>
      <c r="H19" s="586"/>
    </row>
    <row r="20" spans="1:8" ht="30" customHeight="1" x14ac:dyDescent="0.25">
      <c r="A20" s="528"/>
      <c r="B20" s="151"/>
      <c r="C20" s="151" t="b">
        <v>0</v>
      </c>
      <c r="D20" s="197" t="str">
        <f t="shared" si="2"/>
        <v>0</v>
      </c>
      <c r="E20" s="231" t="str">
        <f t="shared" si="3"/>
        <v/>
      </c>
      <c r="F20" s="198"/>
      <c r="G20" s="585"/>
      <c r="H20" s="586"/>
    </row>
    <row r="21" spans="1:8" ht="30" customHeight="1" thickBot="1" x14ac:dyDescent="0.3">
      <c r="A21" s="528"/>
      <c r="B21" s="151"/>
      <c r="C21" s="151" t="b">
        <v>1</v>
      </c>
      <c r="D21" s="197" t="str">
        <f t="shared" si="2"/>
        <v>1</v>
      </c>
      <c r="E21" s="231" t="str">
        <f t="shared" si="3"/>
        <v/>
      </c>
      <c r="F21" s="198"/>
      <c r="G21" s="587"/>
      <c r="H21" s="588"/>
    </row>
    <row r="22" spans="1:8" ht="30" customHeight="1" x14ac:dyDescent="0.25">
      <c r="A22" s="348" t="s">
        <v>188</v>
      </c>
      <c r="B22" s="271"/>
      <c r="C22" s="271">
        <v>2</v>
      </c>
      <c r="D22" s="37" t="str">
        <f>IF(C22=1, "0", "0")</f>
        <v>0</v>
      </c>
      <c r="E22" s="272" t="s">
        <v>126</v>
      </c>
      <c r="F22" s="199">
        <f>IF($C$22=2,D23+D24+D25+D26+D27, 0)</f>
        <v>1</v>
      </c>
      <c r="G22" s="583" t="s">
        <v>447</v>
      </c>
      <c r="H22" s="416" t="s">
        <v>448</v>
      </c>
    </row>
    <row r="23" spans="1:8" ht="41.25" customHeight="1" x14ac:dyDescent="0.25">
      <c r="A23" s="349"/>
      <c r="B23" s="273"/>
      <c r="C23" s="273"/>
      <c r="D23" s="175"/>
      <c r="E23" s="274"/>
      <c r="F23" s="275"/>
      <c r="G23" s="585"/>
      <c r="H23" s="417"/>
    </row>
    <row r="24" spans="1:8" ht="36.75" customHeight="1" x14ac:dyDescent="0.25">
      <c r="A24" s="349"/>
      <c r="B24" s="273"/>
      <c r="C24" s="273" t="b">
        <v>0</v>
      </c>
      <c r="D24" s="276" t="str">
        <f>IF(AND($C$22=2,C24=TRUE), "1", "0")</f>
        <v>0</v>
      </c>
      <c r="E24" s="234" t="str">
        <f>IF(AND($C$22&lt;&gt;2, C24=TRUE),"ERROR","")</f>
        <v/>
      </c>
      <c r="F24" s="275"/>
      <c r="G24" s="585"/>
      <c r="H24" s="417"/>
    </row>
    <row r="25" spans="1:8" ht="30" customHeight="1" x14ac:dyDescent="0.25">
      <c r="A25" s="349"/>
      <c r="B25" s="273"/>
      <c r="C25" s="273" t="b">
        <v>1</v>
      </c>
      <c r="D25" s="276" t="str">
        <f>IF(AND($C$22=2,C25=TRUE), "1", "0")</f>
        <v>1</v>
      </c>
      <c r="E25" s="234" t="str">
        <f>IF(AND($C$22&lt;&gt;2, C25=TRUE),"ERROR","")</f>
        <v/>
      </c>
      <c r="F25" s="275"/>
      <c r="G25" s="585"/>
      <c r="H25" s="417"/>
    </row>
    <row r="26" spans="1:8" ht="36.75" customHeight="1" x14ac:dyDescent="0.25">
      <c r="A26" s="349"/>
      <c r="B26" s="273"/>
      <c r="C26" s="273" t="b">
        <v>0</v>
      </c>
      <c r="D26" s="276" t="str">
        <f>IF(AND($C$22=2,C26=TRUE), "1", "0")</f>
        <v>0</v>
      </c>
      <c r="E26" s="234" t="str">
        <f>IF(AND($C$22&lt;&gt;2, C26=TRUE),"ERROR","")</f>
        <v/>
      </c>
      <c r="F26" s="275"/>
      <c r="G26" s="585"/>
      <c r="H26" s="417"/>
    </row>
    <row r="27" spans="1:8" ht="39.75" customHeight="1" thickBot="1" x14ac:dyDescent="0.3">
      <c r="A27" s="349"/>
      <c r="B27" s="273"/>
      <c r="C27" s="273" t="b">
        <v>0</v>
      </c>
      <c r="D27" s="276" t="str">
        <f>IF(AND($C$22=2,C27=TRUE), "1", "0")</f>
        <v>0</v>
      </c>
      <c r="E27" s="234" t="str">
        <f>IF(AND($C$22&lt;&gt;2, C27=TRUE),"ERROR","")</f>
        <v/>
      </c>
      <c r="F27" s="275"/>
      <c r="G27" s="587"/>
      <c r="H27" s="589"/>
    </row>
    <row r="28" spans="1:8" ht="30" customHeight="1" x14ac:dyDescent="0.25">
      <c r="A28" s="529" t="s">
        <v>189</v>
      </c>
      <c r="B28" s="30"/>
      <c r="C28" s="30">
        <v>2</v>
      </c>
      <c r="D28" s="31" t="str">
        <f>IF(C28=1, "0", "0")</f>
        <v>0</v>
      </c>
      <c r="E28" s="241" t="s">
        <v>127</v>
      </c>
      <c r="F28" s="199">
        <f>IF($C$28=2,D29+D30+D31, 0)</f>
        <v>3</v>
      </c>
      <c r="G28" s="590" t="s">
        <v>505</v>
      </c>
      <c r="H28" s="584" t="s">
        <v>480</v>
      </c>
    </row>
    <row r="29" spans="1:8" ht="30" customHeight="1" x14ac:dyDescent="0.25">
      <c r="A29" s="530"/>
      <c r="B29" s="33"/>
      <c r="C29" s="33"/>
      <c r="D29" s="16" t="str">
        <f>IF(C28=2, "2", "0")</f>
        <v>2</v>
      </c>
      <c r="E29" s="231"/>
      <c r="F29" s="17"/>
      <c r="G29" s="591"/>
      <c r="H29" s="586"/>
    </row>
    <row r="30" spans="1:8" ht="38.25" customHeight="1" x14ac:dyDescent="0.25">
      <c r="A30" s="530"/>
      <c r="B30" s="33"/>
      <c r="C30" s="33" t="b">
        <v>1</v>
      </c>
      <c r="D30" s="197" t="str">
        <f>IF(AND($C$28=2,C30=TRUE), "1", "0")</f>
        <v>1</v>
      </c>
      <c r="E30" s="231" t="str">
        <f>IF(AND($C$28&lt;&gt;2, C30=TRUE),"ERROR","")</f>
        <v/>
      </c>
      <c r="F30" s="191"/>
      <c r="G30" s="591"/>
      <c r="H30" s="586"/>
    </row>
    <row r="31" spans="1:8" ht="39.75" customHeight="1" thickBot="1" x14ac:dyDescent="0.3">
      <c r="A31" s="531"/>
      <c r="B31" s="34"/>
      <c r="C31" s="34" t="b">
        <v>0</v>
      </c>
      <c r="D31" s="200" t="str">
        <f>IF(AND($C$28=2,C31=TRUE), "1", "0")</f>
        <v>0</v>
      </c>
      <c r="E31" s="232" t="str">
        <f>IF(AND($C$28&lt;&gt;2, C31=TRUE),"ERROR","")</f>
        <v/>
      </c>
      <c r="F31" s="36"/>
      <c r="G31" s="592"/>
      <c r="H31" s="593"/>
    </row>
    <row r="32" spans="1:8" ht="30" customHeight="1" thickBot="1" x14ac:dyDescent="0.3">
      <c r="A32" s="514" t="s">
        <v>378</v>
      </c>
      <c r="B32" s="515"/>
      <c r="C32" s="515"/>
      <c r="D32" s="515"/>
      <c r="E32" s="515"/>
      <c r="F32" s="185">
        <f>F4+F12+F22+F28</f>
        <v>7</v>
      </c>
      <c r="G32" s="594"/>
      <c r="H32" s="595"/>
    </row>
    <row r="33" spans="1:9" ht="30" customHeight="1" thickBot="1" x14ac:dyDescent="0.3">
      <c r="A33" s="532"/>
      <c r="B33" s="532"/>
      <c r="C33" s="532"/>
      <c r="D33" s="532"/>
      <c r="E33" s="532"/>
      <c r="F33" s="532"/>
      <c r="G33" s="532"/>
      <c r="H33" s="532"/>
    </row>
    <row r="34" spans="1:9" ht="77.45" customHeight="1" thickBot="1" x14ac:dyDescent="0.3">
      <c r="A34" s="497" t="s">
        <v>379</v>
      </c>
      <c r="B34" s="398"/>
      <c r="C34" s="398"/>
      <c r="D34" s="398"/>
      <c r="E34" s="398"/>
      <c r="F34" s="498"/>
      <c r="G34" s="596" t="s">
        <v>97</v>
      </c>
      <c r="H34" s="253" t="s">
        <v>349</v>
      </c>
      <c r="I34" s="55"/>
    </row>
    <row r="35" spans="1:9" ht="26.25" customHeight="1" x14ac:dyDescent="0.25">
      <c r="A35" s="376" t="s">
        <v>190</v>
      </c>
      <c r="B35" s="219"/>
      <c r="C35" s="60">
        <v>2</v>
      </c>
      <c r="D35" s="31" t="str">
        <f>IF(C35=1, "0", "0")</f>
        <v>0</v>
      </c>
      <c r="E35" s="245" t="s">
        <v>191</v>
      </c>
      <c r="F35" s="199">
        <f>IF($C$35=2,D36+D37+D38+D39+D40, 0)</f>
        <v>4</v>
      </c>
      <c r="G35" s="590" t="s">
        <v>426</v>
      </c>
      <c r="H35" s="584"/>
    </row>
    <row r="36" spans="1:9" ht="27" customHeight="1" x14ac:dyDescent="0.25">
      <c r="A36" s="377"/>
      <c r="B36" s="1"/>
      <c r="C36" s="33"/>
      <c r="D36" s="201"/>
      <c r="E36" s="231"/>
      <c r="F36" s="17"/>
      <c r="G36" s="591"/>
      <c r="H36" s="586"/>
    </row>
    <row r="37" spans="1:9" ht="30.75" customHeight="1" x14ac:dyDescent="0.25">
      <c r="A37" s="377"/>
      <c r="B37" s="1"/>
      <c r="C37" s="33" t="b">
        <v>1</v>
      </c>
      <c r="D37" s="197" t="str">
        <f>IF(AND($C$35=2,C37=TRUE), "1", "0")</f>
        <v>1</v>
      </c>
      <c r="E37" s="246" t="str">
        <f>IF(AND($C$35&lt;&gt;2, C37=TRUE),"ERROR","")</f>
        <v/>
      </c>
      <c r="F37" s="196"/>
      <c r="G37" s="591"/>
      <c r="H37" s="586"/>
    </row>
    <row r="38" spans="1:9" ht="32.25" customHeight="1" x14ac:dyDescent="0.25">
      <c r="A38" s="377"/>
      <c r="B38" s="1"/>
      <c r="C38" s="33" t="b">
        <v>1</v>
      </c>
      <c r="D38" s="197" t="str">
        <f>IF(AND($C$35=2,C38=TRUE), "1", "0")</f>
        <v>1</v>
      </c>
      <c r="E38" s="246" t="str">
        <f>IF(AND($C$35&lt;&gt;2, C38=TRUE),"ERROR","")</f>
        <v/>
      </c>
      <c r="F38" s="17"/>
      <c r="G38" s="591"/>
      <c r="H38" s="586"/>
    </row>
    <row r="39" spans="1:9" ht="30" customHeight="1" x14ac:dyDescent="0.25">
      <c r="A39" s="377"/>
      <c r="B39" s="1"/>
      <c r="C39" s="33" t="b">
        <v>1</v>
      </c>
      <c r="D39" s="197" t="str">
        <f>IF(AND($C$35=2,C39=TRUE), "1", "0")</f>
        <v>1</v>
      </c>
      <c r="E39" s="246" t="str">
        <f>IF(AND($C$35&lt;&gt;2, C39=TRUE),"ERROR","")</f>
        <v/>
      </c>
      <c r="F39" s="17"/>
      <c r="G39" s="591"/>
      <c r="H39" s="586"/>
    </row>
    <row r="40" spans="1:9" ht="38.25" customHeight="1" thickBot="1" x14ac:dyDescent="0.3">
      <c r="A40" s="377"/>
      <c r="B40" s="1"/>
      <c r="C40" s="33" t="b">
        <v>1</v>
      </c>
      <c r="D40" s="197" t="str">
        <f>IF(AND($C$35=2,C40=TRUE), "1", "0")</f>
        <v>1</v>
      </c>
      <c r="E40" s="246" t="str">
        <f>IF(AND($C$35&lt;&gt;2, C40=TRUE),"ERROR","")</f>
        <v/>
      </c>
      <c r="F40" s="17"/>
      <c r="G40" s="592"/>
      <c r="H40" s="588"/>
    </row>
    <row r="41" spans="1:9" ht="30" customHeight="1" x14ac:dyDescent="0.25">
      <c r="A41" s="376" t="s">
        <v>192</v>
      </c>
      <c r="B41" s="42"/>
      <c r="C41" s="30">
        <v>1</v>
      </c>
      <c r="D41" s="188" t="str">
        <f>IF(C41=1, "0", "0")</f>
        <v>0</v>
      </c>
      <c r="E41" s="241" t="s">
        <v>125</v>
      </c>
      <c r="F41" s="202" t="str">
        <f>IF(C41=1, "0", (IF(C41=2, D42, IF(C41=3, D43,0))))</f>
        <v>0</v>
      </c>
      <c r="G41" s="583" t="s">
        <v>506</v>
      </c>
      <c r="H41" s="416" t="s">
        <v>427</v>
      </c>
    </row>
    <row r="42" spans="1:9" ht="37.5" customHeight="1" x14ac:dyDescent="0.25">
      <c r="A42" s="377"/>
      <c r="B42" s="61"/>
      <c r="C42" s="62"/>
      <c r="D42" s="190" t="str">
        <f>IF(C41=2, "2", "0")</f>
        <v>0</v>
      </c>
      <c r="E42" s="247"/>
      <c r="F42" s="203"/>
      <c r="G42" s="585"/>
      <c r="H42" s="417"/>
    </row>
    <row r="43" spans="1:9" ht="39" customHeight="1" thickBot="1" x14ac:dyDescent="0.3">
      <c r="A43" s="377"/>
      <c r="B43" s="63"/>
      <c r="C43" s="64"/>
      <c r="D43" s="190" t="str">
        <f>IF(C41=3, "4", "0")</f>
        <v>0</v>
      </c>
      <c r="E43" s="248"/>
      <c r="F43" s="204"/>
      <c r="G43" s="587"/>
      <c r="H43" s="589"/>
    </row>
    <row r="44" spans="1:9" ht="36.6" customHeight="1" x14ac:dyDescent="0.25">
      <c r="A44" s="376" t="s">
        <v>193</v>
      </c>
      <c r="B44" s="42"/>
      <c r="C44" s="30">
        <v>2</v>
      </c>
      <c r="D44" s="188" t="str">
        <f>IF(C44=1, "0", "0")</f>
        <v>0</v>
      </c>
      <c r="E44" s="241" t="s">
        <v>126</v>
      </c>
      <c r="F44" s="202" t="str">
        <f>IF(C44=1, "0", (IF(C44=2, D45, (IF(C44=3, D46,0)))))</f>
        <v>1</v>
      </c>
      <c r="G44" s="583" t="s">
        <v>403</v>
      </c>
      <c r="H44" s="474"/>
    </row>
    <row r="45" spans="1:9" ht="36.6" customHeight="1" x14ac:dyDescent="0.25">
      <c r="A45" s="377"/>
      <c r="B45" s="220"/>
      <c r="C45" s="217"/>
      <c r="D45" s="190" t="str">
        <f>IF(C44=2, "1", "0")</f>
        <v>1</v>
      </c>
      <c r="E45" s="249"/>
      <c r="F45" s="205"/>
      <c r="G45" s="585"/>
      <c r="H45" s="475"/>
    </row>
    <row r="46" spans="1:9" ht="36.6" customHeight="1" thickBot="1" x14ac:dyDescent="0.3">
      <c r="A46" s="378"/>
      <c r="B46" s="220"/>
      <c r="C46" s="217"/>
      <c r="D46" s="190" t="str">
        <f>IF(C44=3, "2", "0")</f>
        <v>0</v>
      </c>
      <c r="E46" s="249"/>
      <c r="F46" s="205"/>
      <c r="G46" s="587"/>
      <c r="H46" s="476"/>
    </row>
    <row r="47" spans="1:9" ht="30" customHeight="1" x14ac:dyDescent="0.25">
      <c r="A47" s="386" t="s">
        <v>194</v>
      </c>
      <c r="B47" s="277"/>
      <c r="C47" s="46">
        <v>2</v>
      </c>
      <c r="D47" s="37" t="str">
        <f>IF($C$47=1, "0", "0")</f>
        <v>0</v>
      </c>
      <c r="E47" s="278" t="s">
        <v>127</v>
      </c>
      <c r="F47" s="199">
        <f>IF($C$47=2, D49+D50+D51+D52+D53+D54,0)</f>
        <v>2</v>
      </c>
      <c r="G47" s="583" t="s">
        <v>450</v>
      </c>
      <c r="H47" s="464" t="s">
        <v>449</v>
      </c>
    </row>
    <row r="48" spans="1:9" ht="39.75" customHeight="1" x14ac:dyDescent="0.25">
      <c r="A48" s="387"/>
      <c r="B48" s="267"/>
      <c r="C48" s="44"/>
      <c r="D48" s="175"/>
      <c r="E48" s="234"/>
      <c r="F48" s="176"/>
      <c r="G48" s="585"/>
      <c r="H48" s="465"/>
    </row>
    <row r="49" spans="1:8" ht="30" customHeight="1" x14ac:dyDescent="0.25">
      <c r="A49" s="387"/>
      <c r="B49" s="267"/>
      <c r="C49" s="44" t="b">
        <v>1</v>
      </c>
      <c r="D49" s="175" t="str">
        <f t="shared" ref="D49:D54" si="4">IF(AND($C$47=2, C49=TRUE), "1", "0")</f>
        <v>1</v>
      </c>
      <c r="E49" s="234" t="str">
        <f t="shared" ref="E49:E54" si="5">IF(AND($C$47&lt;&gt;2,C49=TRUE), "ERROR", "")</f>
        <v/>
      </c>
      <c r="F49" s="176"/>
      <c r="G49" s="585"/>
      <c r="H49" s="465"/>
    </row>
    <row r="50" spans="1:8" ht="30" customHeight="1" x14ac:dyDescent="0.25">
      <c r="A50" s="387"/>
      <c r="B50" s="267"/>
      <c r="C50" s="44" t="b">
        <v>0</v>
      </c>
      <c r="D50" s="175" t="str">
        <f t="shared" si="4"/>
        <v>0</v>
      </c>
      <c r="E50" s="234" t="str">
        <f t="shared" si="5"/>
        <v/>
      </c>
      <c r="F50" s="176"/>
      <c r="G50" s="585"/>
      <c r="H50" s="465"/>
    </row>
    <row r="51" spans="1:8" ht="30" customHeight="1" x14ac:dyDescent="0.25">
      <c r="A51" s="387"/>
      <c r="B51" s="2"/>
      <c r="C51" s="44" t="b">
        <v>0</v>
      </c>
      <c r="D51" s="175" t="str">
        <f t="shared" si="4"/>
        <v>0</v>
      </c>
      <c r="E51" s="234" t="str">
        <f t="shared" si="5"/>
        <v/>
      </c>
      <c r="F51" s="176"/>
      <c r="G51" s="585"/>
      <c r="H51" s="465"/>
    </row>
    <row r="52" spans="1:8" ht="30" customHeight="1" x14ac:dyDescent="0.25">
      <c r="A52" s="387"/>
      <c r="B52" s="2"/>
      <c r="C52" s="44" t="b">
        <v>0</v>
      </c>
      <c r="D52" s="175" t="str">
        <f t="shared" si="4"/>
        <v>0</v>
      </c>
      <c r="E52" s="234" t="str">
        <f t="shared" si="5"/>
        <v/>
      </c>
      <c r="F52" s="176"/>
      <c r="G52" s="585"/>
      <c r="H52" s="465"/>
    </row>
    <row r="53" spans="1:8" ht="30" customHeight="1" x14ac:dyDescent="0.25">
      <c r="A53" s="387"/>
      <c r="B53" s="2"/>
      <c r="C53" s="44" t="b">
        <v>0</v>
      </c>
      <c r="D53" s="175" t="str">
        <f t="shared" si="4"/>
        <v>0</v>
      </c>
      <c r="E53" s="234" t="str">
        <f t="shared" si="5"/>
        <v/>
      </c>
      <c r="F53" s="176"/>
      <c r="G53" s="585"/>
      <c r="H53" s="465"/>
    </row>
    <row r="54" spans="1:8" ht="41.25" customHeight="1" thickBot="1" x14ac:dyDescent="0.3">
      <c r="A54" s="388"/>
      <c r="B54" s="261"/>
      <c r="C54" s="45" t="b">
        <v>1</v>
      </c>
      <c r="D54" s="177" t="str">
        <f t="shared" si="4"/>
        <v>1</v>
      </c>
      <c r="E54" s="235" t="str">
        <f t="shared" si="5"/>
        <v/>
      </c>
      <c r="F54" s="178"/>
      <c r="G54" s="587"/>
      <c r="H54" s="466"/>
    </row>
    <row r="55" spans="1:8" ht="30" customHeight="1" x14ac:dyDescent="0.25">
      <c r="A55" s="376" t="s">
        <v>195</v>
      </c>
      <c r="B55" s="42"/>
      <c r="C55" s="30">
        <v>2</v>
      </c>
      <c r="D55" s="31" t="str">
        <f>IF($C$55=1, "0", "0")</f>
        <v>0</v>
      </c>
      <c r="E55" s="241" t="s">
        <v>196</v>
      </c>
      <c r="F55" s="206">
        <f>IF(C55=2, D57+D58+D59+D60, 0)</f>
        <v>4</v>
      </c>
      <c r="G55" s="590"/>
      <c r="H55" s="584" t="s">
        <v>516</v>
      </c>
    </row>
    <row r="56" spans="1:8" ht="57.75" customHeight="1" x14ac:dyDescent="0.25">
      <c r="A56" s="377"/>
      <c r="B56" s="1"/>
      <c r="C56" s="33"/>
      <c r="D56" s="175"/>
      <c r="E56" s="231"/>
      <c r="F56" s="16"/>
      <c r="G56" s="591"/>
      <c r="H56" s="586"/>
    </row>
    <row r="57" spans="1:8" ht="30" customHeight="1" x14ac:dyDescent="0.25">
      <c r="A57" s="377"/>
      <c r="B57" s="1"/>
      <c r="C57" s="33" t="b">
        <v>1</v>
      </c>
      <c r="D57" s="16" t="str">
        <f>IF(AND($C$55=2, C57=TRUE), "1", "0")</f>
        <v>1</v>
      </c>
      <c r="E57" s="231" t="str">
        <f>IF(AND($C$55&lt;&gt;2, C57=TRUE), "ERROR", "")</f>
        <v/>
      </c>
      <c r="F57" s="16"/>
      <c r="G57" s="591"/>
      <c r="H57" s="586"/>
    </row>
    <row r="58" spans="1:8" ht="30" customHeight="1" x14ac:dyDescent="0.25">
      <c r="A58" s="377"/>
      <c r="B58" s="1"/>
      <c r="C58" s="33" t="b">
        <v>1</v>
      </c>
      <c r="D58" s="16" t="str">
        <f>IF(AND($C$55=2, C58=TRUE), "1", "0")</f>
        <v>1</v>
      </c>
      <c r="E58" s="231" t="str">
        <f>IF(AND($C$55&lt;&gt;2, C58=TRUE), "ERROR", "")</f>
        <v/>
      </c>
      <c r="F58" s="16"/>
      <c r="G58" s="591"/>
      <c r="H58" s="586"/>
    </row>
    <row r="59" spans="1:8" ht="30" customHeight="1" x14ac:dyDescent="0.25">
      <c r="A59" s="377"/>
      <c r="B59" s="65"/>
      <c r="C59" s="33" t="b">
        <v>1</v>
      </c>
      <c r="D59" s="16" t="str">
        <f>IF(AND($C$55=2, C59=TRUE), "1", "0")</f>
        <v>1</v>
      </c>
      <c r="E59" s="231" t="str">
        <f>IF(AND($C$55&lt;&gt;2, C59=TRUE), "ERROR", "")</f>
        <v/>
      </c>
      <c r="F59" s="16"/>
      <c r="G59" s="591"/>
      <c r="H59" s="586"/>
    </row>
    <row r="60" spans="1:8" ht="30" customHeight="1" thickBot="1" x14ac:dyDescent="0.3">
      <c r="A60" s="378"/>
      <c r="B60" s="43"/>
      <c r="C60" s="34" t="b">
        <v>1</v>
      </c>
      <c r="D60" s="35" t="str">
        <f>IF(AND($C$55=2, C60=TRUE), "1", "0")</f>
        <v>1</v>
      </c>
      <c r="E60" s="232" t="str">
        <f>IF(AND($C$55&lt;&gt;2, C60=TRUE), "ERROR", "")</f>
        <v/>
      </c>
      <c r="F60" s="200"/>
      <c r="G60" s="592"/>
      <c r="H60" s="593"/>
    </row>
    <row r="61" spans="1:8" ht="30.75" customHeight="1" thickBot="1" x14ac:dyDescent="0.3">
      <c r="A61" s="373" t="s">
        <v>380</v>
      </c>
      <c r="B61" s="374"/>
      <c r="C61" s="374"/>
      <c r="D61" s="374"/>
      <c r="E61" s="374"/>
      <c r="F61" s="185">
        <f>F35+F41+F44+F47+F55</f>
        <v>11</v>
      </c>
      <c r="G61" s="597"/>
      <c r="H61" s="256"/>
    </row>
    <row r="62" spans="1:8" ht="19.5" customHeight="1" x14ac:dyDescent="0.25">
      <c r="A62" s="66"/>
      <c r="B62" s="1"/>
      <c r="C62" s="1"/>
      <c r="D62" s="1"/>
      <c r="E62" s="1"/>
      <c r="F62" s="1"/>
      <c r="G62" s="598"/>
    </row>
    <row r="63" spans="1:8" ht="25.5" customHeight="1" x14ac:dyDescent="0.25">
      <c r="A63" s="67" t="s">
        <v>381</v>
      </c>
      <c r="C63" s="1"/>
      <c r="D63" s="1"/>
      <c r="E63" s="1"/>
      <c r="F63" s="1"/>
      <c r="G63" s="598"/>
    </row>
    <row r="64" spans="1:8" ht="34.5" customHeight="1" x14ac:dyDescent="0.25">
      <c r="A64" s="66"/>
      <c r="B64" s="1"/>
      <c r="C64" s="1"/>
      <c r="D64" s="1"/>
      <c r="E64" s="1"/>
      <c r="F64" s="1"/>
      <c r="G64" s="598"/>
    </row>
    <row r="65" spans="1:7" x14ac:dyDescent="0.25">
      <c r="A65" s="68"/>
      <c r="B65" s="65"/>
      <c r="C65" s="1"/>
      <c r="D65" s="1"/>
      <c r="E65" s="1"/>
      <c r="F65" s="1"/>
      <c r="G65" s="598"/>
    </row>
    <row r="66" spans="1:7" ht="30.75" customHeight="1" x14ac:dyDescent="0.25">
      <c r="A66" s="68"/>
      <c r="B66" s="1"/>
      <c r="C66" s="1"/>
      <c r="D66" s="1"/>
      <c r="E66" s="53"/>
      <c r="F66" s="59"/>
      <c r="G66" s="598"/>
    </row>
    <row r="67" spans="1:7" ht="39.75" customHeight="1" x14ac:dyDescent="0.25">
      <c r="A67" s="68"/>
      <c r="B67" s="1"/>
      <c r="C67" s="1"/>
      <c r="D67" s="1"/>
      <c r="E67" s="1"/>
      <c r="F67" s="1"/>
      <c r="G67" s="598"/>
    </row>
    <row r="68" spans="1:7" ht="30" customHeight="1" x14ac:dyDescent="0.25">
      <c r="A68" s="68"/>
      <c r="B68" s="1"/>
      <c r="C68" s="1"/>
      <c r="D68" s="1"/>
      <c r="E68" s="1"/>
      <c r="F68" s="1"/>
      <c r="G68" s="598"/>
    </row>
    <row r="69" spans="1:7" ht="35.25" customHeight="1" x14ac:dyDescent="0.25">
      <c r="A69" s="68"/>
      <c r="B69" s="1"/>
      <c r="C69" s="1"/>
      <c r="D69" s="1"/>
      <c r="E69" s="1"/>
      <c r="F69" s="1"/>
      <c r="G69" s="598"/>
    </row>
    <row r="70" spans="1:7" ht="32.25" customHeight="1" x14ac:dyDescent="0.25">
      <c r="A70" s="68"/>
      <c r="B70" s="1"/>
      <c r="C70" s="1"/>
      <c r="D70" s="1"/>
      <c r="E70" s="1"/>
      <c r="F70" s="1"/>
      <c r="G70" s="598"/>
    </row>
    <row r="71" spans="1:7" ht="33.75" customHeight="1" x14ac:dyDescent="0.25">
      <c r="A71" s="68"/>
      <c r="B71" s="1"/>
      <c r="C71" s="1"/>
      <c r="D71" s="1"/>
      <c r="E71" s="1"/>
      <c r="F71" s="1"/>
      <c r="G71" s="598"/>
    </row>
    <row r="72" spans="1:7" ht="32.25" customHeight="1" x14ac:dyDescent="0.25">
      <c r="A72" s="68"/>
      <c r="B72" s="1"/>
      <c r="C72" s="1"/>
      <c r="D72" s="1"/>
      <c r="E72" s="1"/>
      <c r="F72" s="1"/>
      <c r="G72" s="598"/>
    </row>
    <row r="73" spans="1:7" ht="31.5" customHeight="1" x14ac:dyDescent="0.25">
      <c r="A73" s="68"/>
      <c r="B73" s="1"/>
      <c r="C73" s="1"/>
      <c r="D73" s="1"/>
      <c r="E73" s="1"/>
      <c r="F73" s="1"/>
      <c r="G73" s="598"/>
    </row>
    <row r="74" spans="1:7" ht="30" customHeight="1" x14ac:dyDescent="0.25">
      <c r="A74" s="68"/>
      <c r="B74" s="1"/>
      <c r="C74" s="1"/>
      <c r="D74" s="1"/>
      <c r="E74" s="1"/>
      <c r="F74" s="1"/>
      <c r="G74" s="598"/>
    </row>
    <row r="75" spans="1:7" ht="30" customHeight="1" x14ac:dyDescent="0.25">
      <c r="A75" s="68"/>
      <c r="B75" s="1"/>
      <c r="C75" s="1"/>
      <c r="D75" s="1"/>
      <c r="E75" s="1"/>
      <c r="F75" s="1"/>
      <c r="G75" s="598"/>
    </row>
    <row r="76" spans="1:7" ht="30" customHeight="1" x14ac:dyDescent="0.25">
      <c r="A76" s="68"/>
      <c r="B76" s="1"/>
      <c r="C76" s="1"/>
      <c r="D76" s="1"/>
      <c r="E76" s="1"/>
      <c r="F76" s="1"/>
      <c r="G76" s="598"/>
    </row>
    <row r="77" spans="1:7" ht="30" customHeight="1" x14ac:dyDescent="0.25">
      <c r="A77" s="68"/>
      <c r="B77" s="220"/>
      <c r="C77" s="1"/>
      <c r="D77" s="1"/>
      <c r="E77" s="1"/>
      <c r="F77" s="1"/>
      <c r="G77" s="598"/>
    </row>
    <row r="78" spans="1:7" ht="35.25" customHeight="1" x14ac:dyDescent="0.25">
      <c r="A78" s="68"/>
      <c r="B78" s="1"/>
      <c r="C78" s="1"/>
      <c r="D78" s="1"/>
      <c r="E78" s="53"/>
      <c r="F78" s="59"/>
      <c r="G78" s="598"/>
    </row>
    <row r="79" spans="1:7" ht="33.75" customHeight="1" x14ac:dyDescent="0.25">
      <c r="A79" s="68"/>
      <c r="B79" s="1"/>
      <c r="C79" s="1"/>
      <c r="D79" s="1"/>
      <c r="E79" s="1"/>
      <c r="F79" s="1"/>
      <c r="G79" s="598"/>
    </row>
    <row r="80" spans="1:7" ht="35.25" customHeight="1" x14ac:dyDescent="0.25">
      <c r="A80" s="68"/>
      <c r="B80" s="1"/>
      <c r="C80" s="1"/>
      <c r="D80" s="1"/>
      <c r="E80" s="1"/>
      <c r="F80" s="1"/>
      <c r="G80" s="598"/>
    </row>
    <row r="81" spans="1:7" ht="30" customHeight="1" x14ac:dyDescent="0.25">
      <c r="A81" s="68"/>
      <c r="B81" s="1"/>
      <c r="C81" s="1"/>
      <c r="D81" s="1"/>
      <c r="E81" s="1"/>
      <c r="F81" s="1"/>
      <c r="G81" s="598"/>
    </row>
    <row r="82" spans="1:7" ht="30" customHeight="1" x14ac:dyDescent="0.25">
      <c r="A82" s="68"/>
      <c r="B82" s="1"/>
      <c r="C82" s="1"/>
      <c r="D82" s="1"/>
      <c r="E82" s="1"/>
      <c r="F82" s="1"/>
      <c r="G82" s="598"/>
    </row>
    <row r="83" spans="1:7" ht="30" customHeight="1" x14ac:dyDescent="0.25">
      <c r="A83" s="68"/>
      <c r="B83" s="1"/>
      <c r="C83" s="1"/>
      <c r="D83" s="1"/>
      <c r="E83" s="1"/>
      <c r="F83" s="1"/>
      <c r="G83" s="598"/>
    </row>
    <row r="84" spans="1:7" ht="30" customHeight="1" x14ac:dyDescent="0.25">
      <c r="A84" s="68"/>
      <c r="B84" s="1"/>
      <c r="C84" s="1"/>
      <c r="D84" s="1"/>
      <c r="E84" s="1"/>
      <c r="F84" s="1"/>
      <c r="G84" s="598"/>
    </row>
    <row r="85" spans="1:7" ht="30" customHeight="1" x14ac:dyDescent="0.25">
      <c r="A85" s="68"/>
      <c r="B85" s="1"/>
      <c r="C85" s="1"/>
      <c r="D85" s="1"/>
      <c r="E85" s="1"/>
      <c r="F85" s="1"/>
      <c r="G85" s="598"/>
    </row>
    <row r="86" spans="1:7" ht="30" customHeight="1" x14ac:dyDescent="0.25">
      <c r="A86" s="68"/>
      <c r="B86" s="1"/>
      <c r="C86" s="1"/>
      <c r="D86" s="1"/>
      <c r="E86" s="1"/>
      <c r="F86" s="1"/>
      <c r="G86" s="598"/>
    </row>
    <row r="87" spans="1:7" ht="26.25" customHeight="1" x14ac:dyDescent="0.25">
      <c r="A87" s="69"/>
      <c r="B87" s="69"/>
      <c r="C87" s="69"/>
      <c r="D87" s="69"/>
      <c r="E87" s="69"/>
      <c r="F87" s="59"/>
      <c r="G87" s="598"/>
    </row>
    <row r="88" spans="1:7" ht="30" customHeight="1" x14ac:dyDescent="0.25">
      <c r="A88" s="1"/>
      <c r="B88" s="1"/>
      <c r="C88" s="1"/>
      <c r="D88" s="1"/>
      <c r="E88" s="1"/>
      <c r="F88" s="1"/>
      <c r="G88" s="598"/>
    </row>
    <row r="89" spans="1:7" ht="30" customHeight="1" x14ac:dyDescent="0.25">
      <c r="A89" s="1"/>
      <c r="B89" s="1"/>
      <c r="C89" s="1"/>
      <c r="D89" s="1"/>
      <c r="E89" s="1"/>
      <c r="F89" s="1"/>
      <c r="G89" s="598"/>
    </row>
    <row r="90" spans="1:7" ht="30" customHeight="1" x14ac:dyDescent="0.25">
      <c r="A90" s="1"/>
      <c r="B90" s="1"/>
      <c r="C90" s="1"/>
      <c r="D90" s="1"/>
      <c r="E90" s="1"/>
      <c r="F90" s="1"/>
      <c r="G90" s="598"/>
    </row>
    <row r="91" spans="1:7" x14ac:dyDescent="0.25">
      <c r="A91" s="1"/>
      <c r="B91" s="1"/>
      <c r="C91" s="1"/>
      <c r="D91" s="1"/>
      <c r="E91" s="1"/>
      <c r="F91" s="1"/>
      <c r="G91" s="598"/>
    </row>
    <row r="92" spans="1:7" x14ac:dyDescent="0.25">
      <c r="A92" s="1"/>
      <c r="B92" s="1"/>
      <c r="C92" s="1"/>
      <c r="D92" s="1"/>
      <c r="E92" s="1"/>
      <c r="F92" s="1"/>
      <c r="G92" s="598"/>
    </row>
    <row r="93" spans="1:7" x14ac:dyDescent="0.25">
      <c r="A93" s="1"/>
      <c r="B93" s="1"/>
      <c r="C93" s="1"/>
      <c r="D93" s="1"/>
      <c r="E93" s="1"/>
      <c r="F93" s="1"/>
      <c r="G93" s="598"/>
    </row>
    <row r="260" spans="3:3" x14ac:dyDescent="0.25">
      <c r="C260" t="b">
        <v>1</v>
      </c>
    </row>
    <row r="450" spans="3:3" x14ac:dyDescent="0.25">
      <c r="C450" t="b">
        <v>0</v>
      </c>
    </row>
  </sheetData>
  <sheetProtection password="CDBA" sheet="1" scenarios="1" formatCells="0" formatColumns="0" formatRows="0"/>
  <mergeCells count="34">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3:H33"/>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6" priority="7">
      <formula>AND($C$55&lt;&gt;2,C57=TRUE)</formula>
    </cfRule>
  </conditionalFormatting>
  <conditionalFormatting sqref="B49:B54">
    <cfRule type="expression" dxfId="5" priority="6">
      <formula>AND($C$47&lt;&gt;2, C49=TRUE)</formula>
    </cfRule>
  </conditionalFormatting>
  <conditionalFormatting sqref="B37:B40">
    <cfRule type="expression" dxfId="4" priority="5">
      <formula>AND($C$35&lt;&gt;2, C37=TRUE)</formula>
    </cfRule>
  </conditionalFormatting>
  <conditionalFormatting sqref="B30:B31">
    <cfRule type="expression" dxfId="3" priority="4">
      <formula>AND($C$28&lt;&gt;2, C30=TRUE)</formula>
    </cfRule>
  </conditionalFormatting>
  <conditionalFormatting sqref="B24:B27">
    <cfRule type="expression" dxfId="2" priority="3">
      <formula>AND($C$22&lt;&gt;2,C24=TRUE)</formula>
    </cfRule>
  </conditionalFormatting>
  <conditionalFormatting sqref="B14:B21">
    <cfRule type="expression" dxfId="1" priority="2">
      <formula>AND($C$12&lt;&gt;2, C14=TRUE)</formula>
    </cfRule>
  </conditionalFormatting>
  <conditionalFormatting sqref="B6:B11">
    <cfRule type="expression" dxfId="0" priority="1">
      <formula>AND($C$4&lt;&gt;2, C6=TRUE)</formula>
    </cfRule>
  </conditionalFormatting>
  <pageMargins left="0.25" right="0.25" top="0.75" bottom="0.75" header="0.3" footer="0.3"/>
  <pageSetup scale="79"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222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5222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5222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5222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5222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5223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5223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5223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5223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5223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5223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5223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5223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5223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5223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5224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5224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5224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5224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5224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5224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5224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5224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5224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5224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5225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5225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5225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5225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5225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5225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5225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5225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5225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5225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5226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5226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5226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5226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5226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5226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5226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5226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5226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5226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5227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5227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5227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5227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5227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5227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5227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5227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5227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5227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5228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5228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5228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5228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5228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5228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5228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5228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A2" sqref="A2:K2"/>
    </sheetView>
  </sheetViews>
  <sheetFormatPr defaultRowHeight="15" x14ac:dyDescent="0.25"/>
  <cols>
    <col min="1" max="1" width="18.85546875" bestFit="1" customWidth="1"/>
    <col min="2" max="2" width="17.140625" customWidth="1"/>
    <col min="3" max="3" width="10.140625" customWidth="1"/>
    <col min="4" max="4" width="17.85546875" style="11" customWidth="1"/>
    <col min="5" max="5" width="9.85546875" style="136" customWidth="1"/>
    <col min="6" max="6" width="10" customWidth="1"/>
    <col min="7" max="9" width="10.28515625" style="137"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70" customWidth="1"/>
  </cols>
  <sheetData>
    <row r="1" spans="1:16" ht="34.5" customHeight="1" x14ac:dyDescent="0.35">
      <c r="A1" s="538" t="s">
        <v>197</v>
      </c>
      <c r="B1" s="538"/>
      <c r="C1" s="538"/>
      <c r="D1" s="538"/>
      <c r="E1" s="538"/>
      <c r="F1" s="538"/>
      <c r="G1" s="538"/>
      <c r="H1" s="538"/>
      <c r="I1" s="538"/>
      <c r="J1" s="538"/>
      <c r="K1" s="538"/>
    </row>
    <row r="2" spans="1:16" s="71" customFormat="1" ht="112.5" customHeight="1" x14ac:dyDescent="0.3">
      <c r="A2" s="539" t="s">
        <v>198</v>
      </c>
      <c r="B2" s="539"/>
      <c r="C2" s="539"/>
      <c r="D2" s="539"/>
      <c r="E2" s="539"/>
      <c r="F2" s="539"/>
      <c r="G2" s="539"/>
      <c r="H2" s="539"/>
      <c r="I2" s="539"/>
      <c r="J2" s="539"/>
      <c r="K2" s="539"/>
      <c r="P2" s="72"/>
    </row>
    <row r="3" spans="1:16" s="71" customFormat="1" ht="21" customHeight="1" thickBot="1" x14ac:dyDescent="0.35">
      <c r="A3" s="152"/>
      <c r="B3" s="152"/>
      <c r="C3" s="152"/>
      <c r="D3" s="152"/>
      <c r="E3" s="152"/>
      <c r="F3" s="152"/>
      <c r="G3" s="152"/>
      <c r="H3" s="152"/>
      <c r="I3" s="152"/>
      <c r="J3" s="152"/>
      <c r="K3" s="152"/>
      <c r="P3" s="72"/>
    </row>
    <row r="4" spans="1:16" ht="111" customHeight="1" x14ac:dyDescent="0.25">
      <c r="A4" s="540"/>
      <c r="B4" s="541" t="s">
        <v>395</v>
      </c>
      <c r="C4" s="542"/>
      <c r="D4" s="541" t="s">
        <v>396</v>
      </c>
      <c r="E4" s="542"/>
      <c r="F4" s="543" t="s">
        <v>382</v>
      </c>
      <c r="G4" s="544"/>
      <c r="H4" s="545" t="s">
        <v>383</v>
      </c>
      <c r="I4" s="546"/>
      <c r="J4" s="547" t="s">
        <v>199</v>
      </c>
      <c r="K4" s="549" t="s">
        <v>200</v>
      </c>
      <c r="L4" s="551" t="s">
        <v>201</v>
      </c>
      <c r="M4" s="553" t="s">
        <v>202</v>
      </c>
      <c r="N4" s="554"/>
      <c r="O4" s="555"/>
      <c r="P4" s="551" t="s">
        <v>203</v>
      </c>
    </row>
    <row r="5" spans="1:16" ht="60.75" customHeight="1" thickBot="1" x14ac:dyDescent="0.3">
      <c r="A5" s="540"/>
      <c r="B5" s="73" t="s">
        <v>204</v>
      </c>
      <c r="C5" s="74" t="s">
        <v>205</v>
      </c>
      <c r="D5" s="73" t="s">
        <v>204</v>
      </c>
      <c r="E5" s="74" t="s">
        <v>205</v>
      </c>
      <c r="F5" s="73" t="s">
        <v>204</v>
      </c>
      <c r="G5" s="207" t="s">
        <v>205</v>
      </c>
      <c r="H5" s="208" t="s">
        <v>204</v>
      </c>
      <c r="I5" s="74" t="s">
        <v>205</v>
      </c>
      <c r="J5" s="548"/>
      <c r="K5" s="550"/>
      <c r="L5" s="552"/>
      <c r="M5" s="75" t="s">
        <v>206</v>
      </c>
      <c r="N5" s="76" t="s">
        <v>207</v>
      </c>
      <c r="O5" s="77" t="s">
        <v>208</v>
      </c>
      <c r="P5" s="552"/>
    </row>
    <row r="6" spans="1:16" ht="45" customHeight="1" thickBot="1" x14ac:dyDescent="0.3">
      <c r="A6" s="12"/>
      <c r="B6" s="556" t="s">
        <v>209</v>
      </c>
      <c r="C6" s="557"/>
      <c r="D6" s="558" t="s">
        <v>210</v>
      </c>
      <c r="E6" s="559"/>
      <c r="F6" s="556" t="s">
        <v>211</v>
      </c>
      <c r="G6" s="384"/>
      <c r="H6" s="560" t="s">
        <v>384</v>
      </c>
      <c r="I6" s="561"/>
      <c r="J6" s="78" t="s">
        <v>212</v>
      </c>
      <c r="K6" s="79" t="s">
        <v>213</v>
      </c>
      <c r="L6" s="80" t="s">
        <v>213</v>
      </c>
      <c r="M6" s="562" t="s">
        <v>213</v>
      </c>
      <c r="N6" s="563"/>
      <c r="O6" s="564"/>
      <c r="P6" s="81" t="s">
        <v>214</v>
      </c>
    </row>
    <row r="7" spans="1:16" ht="30" x14ac:dyDescent="0.25">
      <c r="A7" s="82" t="s">
        <v>215</v>
      </c>
      <c r="B7" s="83" t="s">
        <v>216</v>
      </c>
      <c r="C7" s="84">
        <v>4.1000000000000002E-2</v>
      </c>
      <c r="D7" s="85" t="s">
        <v>217</v>
      </c>
      <c r="E7" s="86">
        <v>0.40300000000000002</v>
      </c>
      <c r="F7" s="87" t="s">
        <v>218</v>
      </c>
      <c r="G7" s="209">
        <v>5.6000000000000001E-2</v>
      </c>
      <c r="H7" s="210" t="s">
        <v>219</v>
      </c>
      <c r="I7" s="84" t="s">
        <v>219</v>
      </c>
      <c r="J7" s="88">
        <v>28</v>
      </c>
      <c r="K7" s="89" t="s">
        <v>219</v>
      </c>
      <c r="L7" s="90" t="s">
        <v>220</v>
      </c>
      <c r="M7" s="91" t="s">
        <v>220</v>
      </c>
      <c r="N7" s="92" t="s">
        <v>220</v>
      </c>
      <c r="O7" s="93" t="s">
        <v>220</v>
      </c>
      <c r="P7" s="90">
        <v>0.37</v>
      </c>
    </row>
    <row r="8" spans="1:16" ht="30" x14ac:dyDescent="0.25">
      <c r="A8" s="94" t="s">
        <v>221</v>
      </c>
      <c r="B8" s="95" t="s">
        <v>216</v>
      </c>
      <c r="C8" s="96">
        <v>8.9999999999999998E-4</v>
      </c>
      <c r="D8" s="97" t="s">
        <v>217</v>
      </c>
      <c r="E8" s="98">
        <v>0.36599999999999999</v>
      </c>
      <c r="F8" s="99" t="s">
        <v>218</v>
      </c>
      <c r="G8" s="211">
        <v>0.08</v>
      </c>
      <c r="H8" s="212" t="s">
        <v>219</v>
      </c>
      <c r="I8" s="100" t="s">
        <v>219</v>
      </c>
      <c r="J8" s="101">
        <v>50</v>
      </c>
      <c r="K8" s="70" t="s">
        <v>219</v>
      </c>
      <c r="L8" s="102" t="s">
        <v>222</v>
      </c>
      <c r="M8" s="103" t="s">
        <v>223</v>
      </c>
      <c r="N8" s="104" t="s">
        <v>223</v>
      </c>
      <c r="O8" s="105" t="s">
        <v>224</v>
      </c>
      <c r="P8" s="106">
        <v>0.57999999999999996</v>
      </c>
    </row>
    <row r="9" spans="1:16" ht="30" x14ac:dyDescent="0.25">
      <c r="A9" s="107" t="s">
        <v>225</v>
      </c>
      <c r="B9" s="83" t="s">
        <v>226</v>
      </c>
      <c r="C9" s="84">
        <v>-2.7E-2</v>
      </c>
      <c r="D9" s="85" t="s">
        <v>227</v>
      </c>
      <c r="E9" s="86" t="s">
        <v>228</v>
      </c>
      <c r="F9" s="87" t="s">
        <v>218</v>
      </c>
      <c r="G9" s="209">
        <v>0.02</v>
      </c>
      <c r="H9" s="210" t="s">
        <v>218</v>
      </c>
      <c r="I9" s="86" t="s">
        <v>385</v>
      </c>
      <c r="J9" s="108">
        <v>0</v>
      </c>
      <c r="K9" s="89" t="s">
        <v>219</v>
      </c>
      <c r="L9" s="109" t="s">
        <v>229</v>
      </c>
      <c r="M9" s="110" t="s">
        <v>230</v>
      </c>
      <c r="N9" s="111" t="s">
        <v>231</v>
      </c>
      <c r="O9" s="112" t="s">
        <v>232</v>
      </c>
      <c r="P9" s="90" t="s">
        <v>233</v>
      </c>
    </row>
    <row r="10" spans="1:16" ht="30" x14ac:dyDescent="0.25">
      <c r="A10" s="94" t="s">
        <v>234</v>
      </c>
      <c r="B10" s="95" t="s">
        <v>226</v>
      </c>
      <c r="C10" s="100">
        <v>-3.1E-2</v>
      </c>
      <c r="D10" s="97" t="s">
        <v>227</v>
      </c>
      <c r="E10" s="98" t="s">
        <v>228</v>
      </c>
      <c r="F10" s="99" t="s">
        <v>218</v>
      </c>
      <c r="G10" s="211">
        <v>0.13700000000000001</v>
      </c>
      <c r="H10" s="212" t="s">
        <v>219</v>
      </c>
      <c r="I10" s="100" t="s">
        <v>219</v>
      </c>
      <c r="J10" s="101" t="s">
        <v>219</v>
      </c>
      <c r="K10" s="70" t="s">
        <v>235</v>
      </c>
      <c r="L10" s="102" t="s">
        <v>236</v>
      </c>
      <c r="M10" s="103" t="s">
        <v>235</v>
      </c>
      <c r="N10" s="104" t="s">
        <v>235</v>
      </c>
      <c r="O10" s="105" t="s">
        <v>237</v>
      </c>
      <c r="P10" s="106">
        <v>0.31</v>
      </c>
    </row>
    <row r="11" spans="1:16" ht="30" x14ac:dyDescent="0.25">
      <c r="A11" s="107" t="s">
        <v>238</v>
      </c>
      <c r="B11" s="83" t="s">
        <v>239</v>
      </c>
      <c r="C11" s="84">
        <v>-3.5000000000000003E-2</v>
      </c>
      <c r="D11" s="85" t="s">
        <v>227</v>
      </c>
      <c r="E11" s="86">
        <v>0.13200000000000001</v>
      </c>
      <c r="F11" s="87"/>
      <c r="G11" s="209"/>
      <c r="H11" s="210" t="s">
        <v>218</v>
      </c>
      <c r="I11" s="84">
        <v>1.4500000000000001E-2</v>
      </c>
      <c r="J11" s="108">
        <v>15</v>
      </c>
      <c r="K11" s="89" t="s">
        <v>219</v>
      </c>
      <c r="L11" s="109" t="s">
        <v>240</v>
      </c>
      <c r="M11" s="110" t="s">
        <v>241</v>
      </c>
      <c r="N11" s="111" t="s">
        <v>241</v>
      </c>
      <c r="O11" s="112" t="s">
        <v>241</v>
      </c>
      <c r="P11" s="90" t="s">
        <v>233</v>
      </c>
    </row>
    <row r="12" spans="1:16" ht="30" x14ac:dyDescent="0.25">
      <c r="A12" s="94" t="s">
        <v>242</v>
      </c>
      <c r="B12" s="95" t="s">
        <v>243</v>
      </c>
      <c r="C12" s="100">
        <v>-2.7E-2</v>
      </c>
      <c r="D12" s="97" t="s">
        <v>244</v>
      </c>
      <c r="E12" s="98" t="s">
        <v>228</v>
      </c>
      <c r="F12" s="99" t="s">
        <v>218</v>
      </c>
      <c r="G12" s="211">
        <v>8.5000000000000006E-2</v>
      </c>
      <c r="H12" s="212" t="s">
        <v>219</v>
      </c>
      <c r="I12" s="100" t="s">
        <v>219</v>
      </c>
      <c r="J12" s="101">
        <v>10</v>
      </c>
      <c r="K12" s="70"/>
      <c r="L12" s="102" t="s">
        <v>245</v>
      </c>
      <c r="M12" s="103" t="s">
        <v>245</v>
      </c>
      <c r="N12" s="104" t="s">
        <v>245</v>
      </c>
      <c r="O12" s="105" t="s">
        <v>245</v>
      </c>
      <c r="P12" s="106" t="s">
        <v>233</v>
      </c>
    </row>
    <row r="13" spans="1:16" ht="45" x14ac:dyDescent="0.25">
      <c r="A13" s="107" t="s">
        <v>246</v>
      </c>
      <c r="B13" s="83" t="s">
        <v>239</v>
      </c>
      <c r="C13" s="84">
        <v>-3.5999999999999997E-2</v>
      </c>
      <c r="D13" s="85" t="s">
        <v>244</v>
      </c>
      <c r="E13" s="86">
        <v>0.18</v>
      </c>
      <c r="F13" s="87" t="s">
        <v>218</v>
      </c>
      <c r="G13" s="209">
        <v>0.08</v>
      </c>
      <c r="H13" s="210" t="s">
        <v>219</v>
      </c>
      <c r="I13" s="84" t="s">
        <v>219</v>
      </c>
      <c r="J13" s="108" t="s">
        <v>219</v>
      </c>
      <c r="K13" s="89" t="s">
        <v>247</v>
      </c>
      <c r="L13" s="109" t="s">
        <v>248</v>
      </c>
      <c r="M13" s="110" t="s">
        <v>249</v>
      </c>
      <c r="N13" s="111" t="s">
        <v>250</v>
      </c>
      <c r="O13" s="112" t="s">
        <v>251</v>
      </c>
      <c r="P13" s="90" t="s">
        <v>233</v>
      </c>
    </row>
    <row r="14" spans="1:16" ht="30" x14ac:dyDescent="0.25">
      <c r="A14" s="94" t="s">
        <v>252</v>
      </c>
      <c r="B14" s="95" t="s">
        <v>253</v>
      </c>
      <c r="C14" s="100">
        <v>-4.4999999999999998E-2</v>
      </c>
      <c r="D14" s="113" t="s">
        <v>254</v>
      </c>
      <c r="E14" s="114">
        <v>0.13200000000000001</v>
      </c>
      <c r="F14" s="99"/>
      <c r="G14" s="211"/>
      <c r="H14" s="212" t="s">
        <v>218</v>
      </c>
      <c r="I14" s="100">
        <v>2.76E-2</v>
      </c>
      <c r="J14" s="101">
        <v>29</v>
      </c>
      <c r="K14" s="70"/>
      <c r="L14" s="102" t="s">
        <v>255</v>
      </c>
      <c r="M14" s="103" t="s">
        <v>256</v>
      </c>
      <c r="N14" s="104"/>
      <c r="O14" s="105"/>
      <c r="P14" s="106">
        <v>0.51</v>
      </c>
    </row>
    <row r="15" spans="1:16" ht="45" x14ac:dyDescent="0.25">
      <c r="A15" s="107" t="s">
        <v>257</v>
      </c>
      <c r="B15" s="83" t="s">
        <v>226</v>
      </c>
      <c r="C15" s="84">
        <v>-8.0000000000000002E-3</v>
      </c>
      <c r="D15" s="85" t="s">
        <v>258</v>
      </c>
      <c r="E15" s="86">
        <v>0.23300000000000001</v>
      </c>
      <c r="F15" s="87" t="s">
        <v>218</v>
      </c>
      <c r="G15" s="209">
        <v>0.128</v>
      </c>
      <c r="H15" s="210" t="s">
        <v>219</v>
      </c>
      <c r="I15" s="84" t="s">
        <v>219</v>
      </c>
      <c r="J15" s="108">
        <v>18</v>
      </c>
      <c r="K15" s="89"/>
      <c r="L15" s="109" t="s">
        <v>248</v>
      </c>
      <c r="M15" s="110" t="s">
        <v>251</v>
      </c>
      <c r="N15" s="111" t="s">
        <v>251</v>
      </c>
      <c r="O15" s="112" t="s">
        <v>259</v>
      </c>
      <c r="P15" s="90">
        <v>0.26</v>
      </c>
    </row>
    <row r="16" spans="1:16" ht="45" x14ac:dyDescent="0.25">
      <c r="A16" s="94" t="s">
        <v>260</v>
      </c>
      <c r="B16" s="95" t="s">
        <v>226</v>
      </c>
      <c r="C16" s="100">
        <v>-1.6E-2</v>
      </c>
      <c r="D16" s="97" t="s">
        <v>227</v>
      </c>
      <c r="E16" s="98">
        <v>0.11</v>
      </c>
      <c r="F16" s="99" t="s">
        <v>218</v>
      </c>
      <c r="G16" s="211">
        <v>0.111</v>
      </c>
      <c r="H16" s="212" t="s">
        <v>219</v>
      </c>
      <c r="I16" s="100" t="s">
        <v>219</v>
      </c>
      <c r="J16" s="101" t="s">
        <v>219</v>
      </c>
      <c r="K16" s="70" t="s">
        <v>261</v>
      </c>
      <c r="L16" s="102" t="s">
        <v>262</v>
      </c>
      <c r="M16" s="103" t="s">
        <v>263</v>
      </c>
      <c r="N16" s="104" t="s">
        <v>263</v>
      </c>
      <c r="O16" s="105" t="s">
        <v>264</v>
      </c>
      <c r="P16" s="106">
        <v>0.36</v>
      </c>
    </row>
    <row r="17" spans="1:16" ht="30" x14ac:dyDescent="0.25">
      <c r="A17" s="107" t="s">
        <v>265</v>
      </c>
      <c r="B17" s="83" t="s">
        <v>239</v>
      </c>
      <c r="C17" s="84">
        <v>-9.0999999999999998E-2</v>
      </c>
      <c r="D17" s="85" t="s">
        <v>244</v>
      </c>
      <c r="E17" s="86">
        <v>0.19400000000000001</v>
      </c>
      <c r="F17" s="87" t="s">
        <v>218</v>
      </c>
      <c r="G17" s="209">
        <v>9.7000000000000003E-2</v>
      </c>
      <c r="H17" s="210" t="s">
        <v>219</v>
      </c>
      <c r="I17" s="84" t="s">
        <v>219</v>
      </c>
      <c r="J17" s="88">
        <v>50</v>
      </c>
      <c r="K17" s="89"/>
      <c r="L17" s="109" t="s">
        <v>266</v>
      </c>
      <c r="M17" s="110" t="s">
        <v>224</v>
      </c>
      <c r="N17" s="111" t="s">
        <v>222</v>
      </c>
      <c r="O17" s="112" t="s">
        <v>224</v>
      </c>
      <c r="P17" s="90">
        <v>0.56000000000000005</v>
      </c>
    </row>
    <row r="18" spans="1:16" ht="60" x14ac:dyDescent="0.25">
      <c r="A18" s="94" t="s">
        <v>267</v>
      </c>
      <c r="B18" s="95" t="s">
        <v>239</v>
      </c>
      <c r="C18" s="100">
        <v>-0.04</v>
      </c>
      <c r="D18" s="97" t="s">
        <v>244</v>
      </c>
      <c r="E18" s="98" t="s">
        <v>228</v>
      </c>
      <c r="F18" s="99"/>
      <c r="G18" s="211"/>
      <c r="H18" s="212" t="s">
        <v>281</v>
      </c>
      <c r="I18" s="100">
        <v>4.3299999999999998E-2</v>
      </c>
      <c r="J18" s="101" t="s">
        <v>219</v>
      </c>
      <c r="K18" s="115" t="s">
        <v>268</v>
      </c>
      <c r="L18" s="102" t="s">
        <v>268</v>
      </c>
      <c r="M18" s="103" t="s">
        <v>268</v>
      </c>
      <c r="N18" s="104" t="s">
        <v>268</v>
      </c>
      <c r="O18" s="116" t="s">
        <v>268</v>
      </c>
      <c r="P18" s="117" t="s">
        <v>233</v>
      </c>
    </row>
    <row r="19" spans="1:16" ht="30" x14ac:dyDescent="0.25">
      <c r="A19" s="107" t="s">
        <v>269</v>
      </c>
      <c r="B19" s="83" t="s">
        <v>239</v>
      </c>
      <c r="C19" s="84">
        <v>-0.05</v>
      </c>
      <c r="D19" s="85" t="s">
        <v>227</v>
      </c>
      <c r="E19" s="86" t="s">
        <v>228</v>
      </c>
      <c r="F19" s="87"/>
      <c r="G19" s="209"/>
      <c r="H19" s="210" t="s">
        <v>218</v>
      </c>
      <c r="I19" s="84">
        <v>1.47E-2</v>
      </c>
      <c r="J19" s="108" t="s">
        <v>219</v>
      </c>
      <c r="K19" s="89" t="s">
        <v>270</v>
      </c>
      <c r="L19" s="109" t="s">
        <v>229</v>
      </c>
      <c r="M19" s="110" t="s">
        <v>236</v>
      </c>
      <c r="N19" s="111" t="s">
        <v>235</v>
      </c>
      <c r="O19" s="112" t="s">
        <v>270</v>
      </c>
      <c r="P19" s="90" t="s">
        <v>233</v>
      </c>
    </row>
    <row r="20" spans="1:16" ht="30" x14ac:dyDescent="0.25">
      <c r="A20" s="94" t="s">
        <v>271</v>
      </c>
      <c r="B20" s="95" t="s">
        <v>239</v>
      </c>
      <c r="C20" s="100">
        <v>-7.4999999999999997E-2</v>
      </c>
      <c r="D20" s="113" t="s">
        <v>244</v>
      </c>
      <c r="E20" s="118">
        <v>0.123</v>
      </c>
      <c r="F20" s="99"/>
      <c r="G20" s="211"/>
      <c r="H20" s="212" t="s">
        <v>218</v>
      </c>
      <c r="I20" s="100">
        <v>1.34E-2</v>
      </c>
      <c r="J20" s="101">
        <v>68</v>
      </c>
      <c r="K20" s="70" t="s">
        <v>219</v>
      </c>
      <c r="L20" s="102" t="s">
        <v>272</v>
      </c>
      <c r="M20" s="103" t="s">
        <v>273</v>
      </c>
      <c r="N20" s="104" t="s">
        <v>274</v>
      </c>
      <c r="O20" s="105" t="s">
        <v>275</v>
      </c>
      <c r="P20" s="106">
        <v>0.5</v>
      </c>
    </row>
    <row r="21" spans="1:16" ht="30" x14ac:dyDescent="0.25">
      <c r="A21" s="107" t="s">
        <v>276</v>
      </c>
      <c r="B21" s="83" t="s">
        <v>226</v>
      </c>
      <c r="C21" s="84">
        <v>-1.4999999999999999E-2</v>
      </c>
      <c r="D21" s="85" t="s">
        <v>244</v>
      </c>
      <c r="E21" s="86">
        <v>0.16200000000000001</v>
      </c>
      <c r="F21" s="87"/>
      <c r="G21" s="209"/>
      <c r="H21" s="210" t="s">
        <v>218</v>
      </c>
      <c r="I21" s="84">
        <v>1.2E-2</v>
      </c>
      <c r="J21" s="108">
        <v>62</v>
      </c>
      <c r="K21" s="89" t="s">
        <v>219</v>
      </c>
      <c r="L21" s="109" t="s">
        <v>229</v>
      </c>
      <c r="M21" s="110" t="s">
        <v>235</v>
      </c>
      <c r="N21" s="111" t="s">
        <v>237</v>
      </c>
      <c r="O21" s="112" t="s">
        <v>235</v>
      </c>
      <c r="P21" s="90">
        <v>0.52</v>
      </c>
    </row>
    <row r="22" spans="1:16" ht="30" x14ac:dyDescent="0.25">
      <c r="A22" s="94" t="s">
        <v>277</v>
      </c>
      <c r="B22" s="95" t="s">
        <v>239</v>
      </c>
      <c r="C22" s="100">
        <v>-4.9000000000000002E-2</v>
      </c>
      <c r="D22" s="97" t="s">
        <v>258</v>
      </c>
      <c r="E22" s="98">
        <v>0.218</v>
      </c>
      <c r="F22" s="99" t="s">
        <v>218</v>
      </c>
      <c r="G22" s="211">
        <v>5.8999999999999997E-2</v>
      </c>
      <c r="H22" s="212" t="s">
        <v>219</v>
      </c>
      <c r="I22" s="100" t="s">
        <v>219</v>
      </c>
      <c r="J22" s="101">
        <v>49</v>
      </c>
      <c r="K22" s="70" t="s">
        <v>219</v>
      </c>
      <c r="L22" s="102" t="s">
        <v>229</v>
      </c>
      <c r="M22" s="103" t="s">
        <v>270</v>
      </c>
      <c r="N22" s="104" t="s">
        <v>235</v>
      </c>
      <c r="O22" s="105" t="s">
        <v>270</v>
      </c>
      <c r="P22" s="106">
        <v>0.43</v>
      </c>
    </row>
    <row r="23" spans="1:16" ht="30" x14ac:dyDescent="0.25">
      <c r="A23" s="107" t="s">
        <v>278</v>
      </c>
      <c r="B23" s="83" t="s">
        <v>226</v>
      </c>
      <c r="C23" s="84">
        <v>-2.3E-2</v>
      </c>
      <c r="D23" s="85" t="s">
        <v>279</v>
      </c>
      <c r="E23" s="86">
        <v>0.61</v>
      </c>
      <c r="F23" s="87" t="s">
        <v>218</v>
      </c>
      <c r="G23" s="209">
        <v>0.14499999999999999</v>
      </c>
      <c r="H23" s="210" t="s">
        <v>219</v>
      </c>
      <c r="I23" s="84" t="s">
        <v>219</v>
      </c>
      <c r="J23" s="108" t="s">
        <v>219</v>
      </c>
      <c r="K23" s="89" t="s">
        <v>229</v>
      </c>
      <c r="L23" s="90" t="s">
        <v>229</v>
      </c>
      <c r="M23" s="91" t="s">
        <v>229</v>
      </c>
      <c r="N23" s="92" t="s">
        <v>229</v>
      </c>
      <c r="O23" s="93" t="s">
        <v>229</v>
      </c>
      <c r="P23" s="90" t="s">
        <v>233</v>
      </c>
    </row>
    <row r="24" spans="1:16" ht="30" x14ac:dyDescent="0.25">
      <c r="A24" s="94" t="s">
        <v>280</v>
      </c>
      <c r="B24" s="95" t="s">
        <v>239</v>
      </c>
      <c r="C24" s="100">
        <v>-4.4999999999999998E-2</v>
      </c>
      <c r="D24" s="97" t="s">
        <v>258</v>
      </c>
      <c r="E24" s="98">
        <v>0.20399999999999999</v>
      </c>
      <c r="F24" s="99" t="s">
        <v>281</v>
      </c>
      <c r="G24" s="211">
        <v>0.17799999999999999</v>
      </c>
      <c r="H24" s="212" t="s">
        <v>219</v>
      </c>
      <c r="I24" s="100" t="s">
        <v>219</v>
      </c>
      <c r="J24" s="101">
        <v>52</v>
      </c>
      <c r="K24" s="70" t="s">
        <v>219</v>
      </c>
      <c r="L24" s="106" t="s">
        <v>282</v>
      </c>
      <c r="M24" s="119" t="s">
        <v>240</v>
      </c>
      <c r="N24" s="120" t="s">
        <v>283</v>
      </c>
      <c r="O24" s="121" t="s">
        <v>240</v>
      </c>
      <c r="P24" s="106">
        <v>0.46</v>
      </c>
    </row>
    <row r="25" spans="1:16" ht="30" x14ac:dyDescent="0.25">
      <c r="A25" s="107" t="s">
        <v>284</v>
      </c>
      <c r="B25" s="83" t="s">
        <v>239</v>
      </c>
      <c r="C25" s="84">
        <v>-3.9E-2</v>
      </c>
      <c r="D25" s="85" t="s">
        <v>258</v>
      </c>
      <c r="E25" s="86">
        <v>0.24</v>
      </c>
      <c r="F25" s="87" t="s">
        <v>218</v>
      </c>
      <c r="G25" s="209">
        <v>8.7999999999999995E-2</v>
      </c>
      <c r="H25" s="210" t="s">
        <v>219</v>
      </c>
      <c r="I25" s="84" t="s">
        <v>219</v>
      </c>
      <c r="J25" s="108">
        <v>47</v>
      </c>
      <c r="K25" s="89" t="s">
        <v>219</v>
      </c>
      <c r="L25" s="90" t="s">
        <v>282</v>
      </c>
      <c r="M25" s="91" t="s">
        <v>240</v>
      </c>
      <c r="N25" s="92" t="s">
        <v>283</v>
      </c>
      <c r="O25" s="93" t="s">
        <v>240</v>
      </c>
      <c r="P25" s="90">
        <v>0.43</v>
      </c>
    </row>
    <row r="26" spans="1:16" ht="30" x14ac:dyDescent="0.25">
      <c r="A26" s="94" t="s">
        <v>285</v>
      </c>
      <c r="B26" s="95" t="s">
        <v>253</v>
      </c>
      <c r="C26" s="100">
        <v>-4.1799999999999997E-2</v>
      </c>
      <c r="D26" s="97" t="s">
        <v>244</v>
      </c>
      <c r="E26" s="98">
        <v>0.19500000000000001</v>
      </c>
      <c r="F26" s="99" t="s">
        <v>218</v>
      </c>
      <c r="G26" s="211">
        <v>0.13900000000000001</v>
      </c>
      <c r="H26" s="212" t="s">
        <v>219</v>
      </c>
      <c r="I26" s="100" t="s">
        <v>219</v>
      </c>
      <c r="J26" s="101">
        <v>55</v>
      </c>
      <c r="K26" s="70" t="s">
        <v>219</v>
      </c>
      <c r="L26" s="102" t="s">
        <v>286</v>
      </c>
      <c r="M26" s="103" t="s">
        <v>286</v>
      </c>
      <c r="N26" s="104" t="s">
        <v>286</v>
      </c>
      <c r="O26" s="105" t="s">
        <v>286</v>
      </c>
      <c r="P26" s="106">
        <v>0.53</v>
      </c>
    </row>
    <row r="27" spans="1:16" ht="30" x14ac:dyDescent="0.25">
      <c r="A27" s="107" t="s">
        <v>287</v>
      </c>
      <c r="B27" s="83" t="s">
        <v>226</v>
      </c>
      <c r="C27" s="84">
        <v>-5.0000000000000001E-3</v>
      </c>
      <c r="D27" s="85" t="s">
        <v>244</v>
      </c>
      <c r="E27" s="86">
        <v>0.09</v>
      </c>
      <c r="F27" s="87" t="s">
        <v>218</v>
      </c>
      <c r="G27" s="209">
        <v>6.7000000000000004E-2</v>
      </c>
      <c r="H27" s="210" t="s">
        <v>219</v>
      </c>
      <c r="I27" s="84" t="s">
        <v>219</v>
      </c>
      <c r="J27" s="108">
        <v>16</v>
      </c>
      <c r="K27" s="89" t="s">
        <v>219</v>
      </c>
      <c r="L27" s="109" t="s">
        <v>288</v>
      </c>
      <c r="M27" s="110" t="s">
        <v>288</v>
      </c>
      <c r="N27" s="111" t="s">
        <v>288</v>
      </c>
      <c r="O27" s="112" t="s">
        <v>288</v>
      </c>
      <c r="P27" s="90">
        <v>0.38</v>
      </c>
    </row>
    <row r="28" spans="1:16" ht="45" x14ac:dyDescent="0.25">
      <c r="A28" s="94" t="s">
        <v>289</v>
      </c>
      <c r="B28" s="95" t="s">
        <v>239</v>
      </c>
      <c r="C28" s="100">
        <v>-3.2000000000000001E-2</v>
      </c>
      <c r="D28" s="97" t="s">
        <v>244</v>
      </c>
      <c r="E28" s="98" t="s">
        <v>228</v>
      </c>
      <c r="F28" s="99"/>
      <c r="G28" s="211"/>
      <c r="H28" s="212" t="s">
        <v>281</v>
      </c>
      <c r="I28" s="100">
        <v>4.3200000000000002E-2</v>
      </c>
      <c r="J28" s="122">
        <v>56</v>
      </c>
      <c r="K28" s="70" t="s">
        <v>219</v>
      </c>
      <c r="L28" s="102" t="s">
        <v>290</v>
      </c>
      <c r="M28" s="103" t="s">
        <v>291</v>
      </c>
      <c r="N28" s="104" t="s">
        <v>291</v>
      </c>
      <c r="O28" s="105" t="s">
        <v>291</v>
      </c>
      <c r="P28" s="106" t="s">
        <v>233</v>
      </c>
    </row>
    <row r="29" spans="1:16" ht="45" x14ac:dyDescent="0.25">
      <c r="A29" s="107" t="s">
        <v>292</v>
      </c>
      <c r="B29" s="83" t="s">
        <v>226</v>
      </c>
      <c r="C29" s="84">
        <v>-0.02</v>
      </c>
      <c r="D29" s="85" t="s">
        <v>293</v>
      </c>
      <c r="E29" s="86">
        <v>0.15</v>
      </c>
      <c r="F29" s="87" t="s">
        <v>281</v>
      </c>
      <c r="G29" s="209">
        <v>0.221</v>
      </c>
      <c r="H29" s="210" t="s">
        <v>219</v>
      </c>
      <c r="I29" s="84" t="s">
        <v>219</v>
      </c>
      <c r="J29" s="88">
        <v>8</v>
      </c>
      <c r="K29" s="89" t="s">
        <v>219</v>
      </c>
      <c r="L29" s="109" t="s">
        <v>294</v>
      </c>
      <c r="M29" s="110" t="s">
        <v>295</v>
      </c>
      <c r="N29" s="111" t="s">
        <v>296</v>
      </c>
      <c r="O29" s="112" t="s">
        <v>297</v>
      </c>
      <c r="P29" s="90">
        <v>0.42</v>
      </c>
    </row>
    <row r="30" spans="1:16" ht="45" x14ac:dyDescent="0.25">
      <c r="A30" s="94" t="s">
        <v>298</v>
      </c>
      <c r="B30" s="95" t="s">
        <v>253</v>
      </c>
      <c r="C30" s="100">
        <v>-4.1799999999999997E-2</v>
      </c>
      <c r="D30" s="123" t="s">
        <v>299</v>
      </c>
      <c r="E30" s="114">
        <v>0.25900000000000001</v>
      </c>
      <c r="F30" s="99" t="s">
        <v>218</v>
      </c>
      <c r="G30" s="211">
        <v>0.129</v>
      </c>
      <c r="H30" s="212" t="s">
        <v>219</v>
      </c>
      <c r="I30" s="100" t="s">
        <v>219</v>
      </c>
      <c r="J30" s="122">
        <v>90</v>
      </c>
      <c r="K30" s="70" t="s">
        <v>219</v>
      </c>
      <c r="L30" s="102" t="s">
        <v>300</v>
      </c>
      <c r="M30" s="103" t="s">
        <v>301</v>
      </c>
      <c r="N30" s="104" t="s">
        <v>301</v>
      </c>
      <c r="O30" s="105" t="s">
        <v>301</v>
      </c>
      <c r="P30" s="106">
        <v>0.59</v>
      </c>
    </row>
    <row r="31" spans="1:16" ht="30" x14ac:dyDescent="0.25">
      <c r="A31" s="107" t="s">
        <v>302</v>
      </c>
      <c r="B31" s="83" t="s">
        <v>239</v>
      </c>
      <c r="C31" s="84">
        <v>-6.3E-2</v>
      </c>
      <c r="D31" s="85" t="s">
        <v>244</v>
      </c>
      <c r="E31" s="86" t="s">
        <v>228</v>
      </c>
      <c r="F31" s="87" t="s">
        <v>218</v>
      </c>
      <c r="G31" s="209">
        <v>0.04</v>
      </c>
      <c r="H31" s="210" t="s">
        <v>219</v>
      </c>
      <c r="I31" s="84" t="s">
        <v>219</v>
      </c>
      <c r="J31" s="108" t="s">
        <v>219</v>
      </c>
      <c r="K31" s="89" t="s">
        <v>303</v>
      </c>
      <c r="L31" s="90" t="s">
        <v>304</v>
      </c>
      <c r="M31" s="91" t="s">
        <v>236</v>
      </c>
      <c r="N31" s="92" t="s">
        <v>236</v>
      </c>
      <c r="O31" s="93" t="s">
        <v>236</v>
      </c>
      <c r="P31" s="90" t="s">
        <v>233</v>
      </c>
    </row>
    <row r="32" spans="1:16" ht="30" x14ac:dyDescent="0.25">
      <c r="A32" s="94" t="s">
        <v>305</v>
      </c>
      <c r="B32" s="95" t="s">
        <v>226</v>
      </c>
      <c r="C32" s="100">
        <v>0</v>
      </c>
      <c r="D32" s="97" t="s">
        <v>279</v>
      </c>
      <c r="E32" s="98">
        <v>0.376</v>
      </c>
      <c r="F32" s="99" t="s">
        <v>281</v>
      </c>
      <c r="G32" s="211">
        <v>0.18099999999999999</v>
      </c>
      <c r="H32" s="212" t="s">
        <v>219</v>
      </c>
      <c r="I32" s="100" t="s">
        <v>219</v>
      </c>
      <c r="J32" s="101" t="s">
        <v>219</v>
      </c>
      <c r="K32" s="70" t="s">
        <v>306</v>
      </c>
      <c r="L32" s="106" t="s">
        <v>282</v>
      </c>
      <c r="M32" s="119" t="s">
        <v>240</v>
      </c>
      <c r="N32" s="120" t="s">
        <v>283</v>
      </c>
      <c r="O32" s="121" t="s">
        <v>240</v>
      </c>
      <c r="P32" s="106" t="s">
        <v>233</v>
      </c>
    </row>
    <row r="33" spans="1:16" ht="30" x14ac:dyDescent="0.25">
      <c r="A33" s="107" t="s">
        <v>307</v>
      </c>
      <c r="B33" s="83" t="s">
        <v>239</v>
      </c>
      <c r="C33" s="84">
        <v>-5.5E-2</v>
      </c>
      <c r="D33" s="85" t="s">
        <v>258</v>
      </c>
      <c r="E33" s="86">
        <v>0.188</v>
      </c>
      <c r="F33" s="87" t="s">
        <v>218</v>
      </c>
      <c r="G33" s="209">
        <v>0.10199999999999999</v>
      </c>
      <c r="H33" s="210" t="s">
        <v>219</v>
      </c>
      <c r="I33" s="84" t="s">
        <v>219</v>
      </c>
      <c r="J33" s="88">
        <v>47</v>
      </c>
      <c r="K33" s="89" t="s">
        <v>219</v>
      </c>
      <c r="L33" s="90" t="s">
        <v>224</v>
      </c>
      <c r="M33" s="91" t="s">
        <v>223</v>
      </c>
      <c r="N33" s="92" t="s">
        <v>222</v>
      </c>
      <c r="O33" s="93" t="s">
        <v>223</v>
      </c>
      <c r="P33" s="90">
        <v>0.47</v>
      </c>
    </row>
    <row r="34" spans="1:16" ht="30" x14ac:dyDescent="0.25">
      <c r="A34" s="94" t="s">
        <v>308</v>
      </c>
      <c r="B34" s="95" t="s">
        <v>239</v>
      </c>
      <c r="C34" s="100">
        <v>-3.4000000000000002E-2</v>
      </c>
      <c r="D34" s="97" t="s">
        <v>293</v>
      </c>
      <c r="E34" s="98">
        <v>0.151</v>
      </c>
      <c r="F34" s="99" t="s">
        <v>218</v>
      </c>
      <c r="G34" s="211">
        <v>0.10199999999999999</v>
      </c>
      <c r="H34" s="212" t="s">
        <v>219</v>
      </c>
      <c r="I34" s="100" t="s">
        <v>219</v>
      </c>
      <c r="J34" s="122">
        <v>65</v>
      </c>
      <c r="K34" s="70" t="s">
        <v>219</v>
      </c>
      <c r="L34" s="106" t="s">
        <v>235</v>
      </c>
      <c r="M34" s="119" t="s">
        <v>235</v>
      </c>
      <c r="N34" s="120" t="s">
        <v>237</v>
      </c>
      <c r="O34" s="121" t="s">
        <v>236</v>
      </c>
      <c r="P34" s="106">
        <v>0.42</v>
      </c>
    </row>
    <row r="35" spans="1:16" ht="30" x14ac:dyDescent="0.25">
      <c r="A35" s="107" t="s">
        <v>309</v>
      </c>
      <c r="B35" s="83" t="s">
        <v>239</v>
      </c>
      <c r="C35" s="84">
        <v>-0.04</v>
      </c>
      <c r="D35" s="83" t="s">
        <v>279</v>
      </c>
      <c r="E35" s="86">
        <v>0.24399999999999999</v>
      </c>
      <c r="F35" s="87"/>
      <c r="G35" s="209"/>
      <c r="H35" s="210" t="s">
        <v>281</v>
      </c>
      <c r="I35" s="84">
        <v>4.1500000000000002E-2</v>
      </c>
      <c r="J35" s="88">
        <v>54</v>
      </c>
      <c r="K35" s="89" t="s">
        <v>219</v>
      </c>
      <c r="L35" s="90" t="s">
        <v>235</v>
      </c>
      <c r="M35" s="91" t="s">
        <v>235</v>
      </c>
      <c r="N35" s="92" t="s">
        <v>237</v>
      </c>
      <c r="O35" s="93" t="s">
        <v>236</v>
      </c>
      <c r="P35" s="90">
        <v>0.56000000000000005</v>
      </c>
    </row>
    <row r="36" spans="1:16" ht="30" x14ac:dyDescent="0.25">
      <c r="A36" s="94" t="s">
        <v>310</v>
      </c>
      <c r="B36" s="95" t="s">
        <v>239</v>
      </c>
      <c r="C36" s="100">
        <v>-4.4999999999999998E-2</v>
      </c>
      <c r="D36" s="97" t="s">
        <v>244</v>
      </c>
      <c r="E36" s="98" t="s">
        <v>228</v>
      </c>
      <c r="F36" s="99"/>
      <c r="G36" s="211"/>
      <c r="H36" s="212" t="s">
        <v>218</v>
      </c>
      <c r="I36" s="100">
        <v>2.8000000000000001E-2</v>
      </c>
      <c r="J36" s="122">
        <v>19</v>
      </c>
      <c r="K36" s="70" t="s">
        <v>219</v>
      </c>
      <c r="L36" s="106" t="s">
        <v>222</v>
      </c>
      <c r="M36" s="119" t="s">
        <v>311</v>
      </c>
      <c r="N36" s="120" t="s">
        <v>224</v>
      </c>
      <c r="O36" s="121" t="s">
        <v>223</v>
      </c>
      <c r="P36" s="106">
        <v>0.37</v>
      </c>
    </row>
    <row r="37" spans="1:16" ht="45" x14ac:dyDescent="0.25">
      <c r="A37" s="107" t="s">
        <v>312</v>
      </c>
      <c r="B37" s="83" t="s">
        <v>239</v>
      </c>
      <c r="C37" s="84">
        <v>-3.9E-2</v>
      </c>
      <c r="D37" s="85" t="s">
        <v>244</v>
      </c>
      <c r="E37" s="86">
        <v>0.19700000000000001</v>
      </c>
      <c r="F37" s="87" t="s">
        <v>281</v>
      </c>
      <c r="G37" s="209">
        <v>0.16400000000000001</v>
      </c>
      <c r="H37" s="210" t="s">
        <v>219</v>
      </c>
      <c r="I37" s="84" t="s">
        <v>219</v>
      </c>
      <c r="J37" s="88">
        <v>4</v>
      </c>
      <c r="K37" s="89" t="s">
        <v>219</v>
      </c>
      <c r="L37" s="109" t="s">
        <v>313</v>
      </c>
      <c r="M37" s="110" t="s">
        <v>313</v>
      </c>
      <c r="N37" s="111" t="s">
        <v>313</v>
      </c>
      <c r="O37" s="112" t="s">
        <v>313</v>
      </c>
      <c r="P37" s="90">
        <v>0.45</v>
      </c>
    </row>
    <row r="38" spans="1:16" ht="45.75" thickBot="1" x14ac:dyDescent="0.3">
      <c r="A38" s="124" t="s">
        <v>314</v>
      </c>
      <c r="B38" s="125" t="s">
        <v>226</v>
      </c>
      <c r="C38" s="126">
        <v>-1.2999999999999999E-2</v>
      </c>
      <c r="D38" s="127" t="s">
        <v>258</v>
      </c>
      <c r="E38" s="128">
        <v>0.35599999999999998</v>
      </c>
      <c r="F38" s="125" t="s">
        <v>218</v>
      </c>
      <c r="G38" s="213">
        <v>0.06</v>
      </c>
      <c r="H38" s="214" t="s">
        <v>219</v>
      </c>
      <c r="I38" s="126" t="s">
        <v>219</v>
      </c>
      <c r="J38" s="129">
        <v>20</v>
      </c>
      <c r="K38" s="130" t="s">
        <v>219</v>
      </c>
      <c r="L38" s="131" t="s">
        <v>315</v>
      </c>
      <c r="M38" s="132" t="s">
        <v>315</v>
      </c>
      <c r="N38" s="133" t="s">
        <v>315</v>
      </c>
      <c r="O38" s="134" t="s">
        <v>315</v>
      </c>
      <c r="P38" s="135">
        <v>0.35</v>
      </c>
    </row>
    <row r="39" spans="1:16" x14ac:dyDescent="0.25">
      <c r="K39" s="70"/>
      <c r="L39" s="70"/>
      <c r="M39" s="70"/>
      <c r="N39" s="70"/>
      <c r="O39" s="70"/>
    </row>
    <row r="40" spans="1:16" x14ac:dyDescent="0.25">
      <c r="K40" s="70"/>
      <c r="L40" s="70"/>
      <c r="M40" s="70"/>
      <c r="N40" s="70"/>
      <c r="O40" s="70"/>
    </row>
    <row r="41" spans="1:16" x14ac:dyDescent="0.25">
      <c r="K41" s="70"/>
      <c r="L41" s="70"/>
      <c r="M41" s="70"/>
      <c r="N41" s="70"/>
      <c r="O41" s="70"/>
    </row>
    <row r="42" spans="1:16" x14ac:dyDescent="0.25">
      <c r="K42" s="70"/>
      <c r="L42" s="70"/>
      <c r="M42" s="70"/>
      <c r="N42" s="70"/>
      <c r="O42" s="70"/>
    </row>
    <row r="43" spans="1:16" x14ac:dyDescent="0.25">
      <c r="K43" s="70"/>
      <c r="L43" s="70"/>
      <c r="M43" s="70"/>
      <c r="N43" s="70"/>
      <c r="O43" s="70"/>
    </row>
    <row r="44" spans="1:16" x14ac:dyDescent="0.25">
      <c r="K44" s="70"/>
      <c r="L44" s="70"/>
      <c r="M44" s="70"/>
      <c r="N44" s="70"/>
      <c r="O44" s="70"/>
    </row>
    <row r="45" spans="1:16" x14ac:dyDescent="0.25">
      <c r="K45" s="70"/>
      <c r="L45" s="70"/>
      <c r="M45" s="70"/>
      <c r="N45" s="70"/>
      <c r="O45" s="70"/>
    </row>
    <row r="46" spans="1:16" x14ac:dyDescent="0.25">
      <c r="K46" s="70"/>
      <c r="L46" s="70"/>
      <c r="M46" s="70"/>
      <c r="N46" s="70"/>
      <c r="O46" s="70"/>
    </row>
    <row r="47" spans="1:16" x14ac:dyDescent="0.25">
      <c r="K47" s="70"/>
      <c r="L47" s="70"/>
      <c r="M47" s="70"/>
      <c r="N47" s="70"/>
      <c r="O47" s="70"/>
    </row>
    <row r="48" spans="1:16" x14ac:dyDescent="0.25">
      <c r="K48" s="70"/>
      <c r="L48" s="70"/>
      <c r="M48" s="70"/>
      <c r="N48" s="70"/>
      <c r="O48" s="70"/>
    </row>
    <row r="49" spans="11:15" x14ac:dyDescent="0.25">
      <c r="K49" s="70"/>
      <c r="L49" s="70"/>
      <c r="M49" s="70"/>
      <c r="N49" s="70"/>
      <c r="O49" s="70"/>
    </row>
    <row r="50" spans="11:15" x14ac:dyDescent="0.25">
      <c r="K50" s="70"/>
      <c r="L50" s="70"/>
      <c r="M50" s="70"/>
      <c r="N50" s="70"/>
      <c r="O50" s="70"/>
    </row>
    <row r="51" spans="11:15" x14ac:dyDescent="0.25">
      <c r="K51" s="70"/>
      <c r="L51" s="70"/>
      <c r="M51" s="70"/>
      <c r="N51" s="70"/>
      <c r="O51" s="70"/>
    </row>
    <row r="52" spans="11:15" x14ac:dyDescent="0.25">
      <c r="K52" s="70"/>
      <c r="L52" s="70"/>
      <c r="M52" s="70"/>
      <c r="N52" s="70"/>
      <c r="O52" s="70"/>
    </row>
    <row r="53" spans="11:15" x14ac:dyDescent="0.25">
      <c r="K53" s="70"/>
      <c r="L53" s="70"/>
      <c r="M53" s="70"/>
      <c r="N53" s="70"/>
      <c r="O53" s="70"/>
    </row>
    <row r="54" spans="11:15" x14ac:dyDescent="0.25">
      <c r="K54" s="70"/>
      <c r="L54" s="70"/>
      <c r="M54" s="70"/>
      <c r="N54" s="70"/>
      <c r="O54" s="70"/>
    </row>
    <row r="55" spans="11:15" x14ac:dyDescent="0.25">
      <c r="K55" s="70"/>
      <c r="L55" s="70"/>
      <c r="M55" s="70"/>
      <c r="N55" s="70"/>
      <c r="O55" s="70"/>
    </row>
    <row r="56" spans="11:15" x14ac:dyDescent="0.25">
      <c r="K56" s="70"/>
      <c r="L56" s="70"/>
      <c r="M56" s="70"/>
      <c r="N56" s="70"/>
      <c r="O56" s="70"/>
    </row>
    <row r="57" spans="11:15" x14ac:dyDescent="0.25">
      <c r="K57" s="70"/>
      <c r="L57" s="70"/>
      <c r="M57" s="70"/>
      <c r="N57" s="70"/>
      <c r="O57" s="70"/>
    </row>
    <row r="58" spans="11:15" x14ac:dyDescent="0.25">
      <c r="K58" s="70"/>
      <c r="L58" s="70"/>
      <c r="M58" s="70"/>
      <c r="N58" s="70"/>
      <c r="O58" s="70"/>
    </row>
    <row r="59" spans="11:15" x14ac:dyDescent="0.25">
      <c r="K59" s="70"/>
      <c r="L59" s="70"/>
      <c r="M59" s="70"/>
      <c r="N59" s="70"/>
      <c r="O59" s="70"/>
    </row>
    <row r="60" spans="11:15" x14ac:dyDescent="0.25">
      <c r="K60" s="70"/>
      <c r="L60" s="70"/>
      <c r="M60" s="70"/>
      <c r="N60" s="70"/>
      <c r="O60" s="70"/>
    </row>
    <row r="61" spans="11:15" x14ac:dyDescent="0.25">
      <c r="K61" s="70"/>
      <c r="L61" s="70"/>
      <c r="M61" s="70"/>
      <c r="N61" s="70"/>
      <c r="O61" s="70"/>
    </row>
    <row r="62" spans="11:15" x14ac:dyDescent="0.25">
      <c r="K62" s="70"/>
      <c r="L62" s="70"/>
      <c r="M62" s="70"/>
      <c r="N62" s="70"/>
      <c r="O62" s="70"/>
    </row>
    <row r="63" spans="11:15" x14ac:dyDescent="0.25">
      <c r="K63" s="70"/>
      <c r="L63" s="70"/>
      <c r="M63" s="70"/>
      <c r="N63" s="70"/>
      <c r="O63" s="70"/>
    </row>
    <row r="64" spans="11:15" x14ac:dyDescent="0.25">
      <c r="K64" s="70"/>
      <c r="L64" s="70"/>
      <c r="M64" s="70"/>
      <c r="N64" s="70"/>
      <c r="O64" s="70"/>
    </row>
    <row r="65" spans="11:15" x14ac:dyDescent="0.25">
      <c r="K65" s="70"/>
      <c r="L65" s="70"/>
      <c r="M65" s="70"/>
      <c r="N65" s="70"/>
      <c r="O65" s="70"/>
    </row>
    <row r="66" spans="11:15" x14ac:dyDescent="0.25">
      <c r="K66" s="70"/>
      <c r="L66" s="70"/>
      <c r="M66" s="70"/>
      <c r="N66" s="70"/>
      <c r="O66" s="70"/>
    </row>
    <row r="67" spans="11:15" x14ac:dyDescent="0.25">
      <c r="K67" s="70"/>
      <c r="L67" s="70"/>
      <c r="M67" s="70"/>
      <c r="N67" s="70"/>
      <c r="O67" s="70"/>
    </row>
    <row r="68" spans="11:15" x14ac:dyDescent="0.25">
      <c r="K68" s="70"/>
      <c r="L68" s="70"/>
      <c r="M68" s="70"/>
      <c r="N68" s="70"/>
      <c r="O68" s="70"/>
    </row>
    <row r="69" spans="11:15" x14ac:dyDescent="0.25">
      <c r="K69" s="70"/>
      <c r="L69" s="70"/>
      <c r="M69" s="70"/>
      <c r="N69" s="70"/>
      <c r="O69" s="70"/>
    </row>
    <row r="70" spans="11:15" x14ac:dyDescent="0.25">
      <c r="K70" s="70"/>
      <c r="L70" s="70"/>
      <c r="M70" s="70"/>
      <c r="N70" s="70"/>
      <c r="O70" s="70"/>
    </row>
    <row r="71" spans="11:15" x14ac:dyDescent="0.25">
      <c r="K71" s="70"/>
      <c r="L71" s="70"/>
      <c r="M71" s="70"/>
      <c r="N71" s="70"/>
      <c r="O71" s="70"/>
    </row>
    <row r="72" spans="11:15" x14ac:dyDescent="0.25">
      <c r="K72" s="70"/>
      <c r="L72" s="70"/>
      <c r="M72" s="70"/>
      <c r="N72" s="70"/>
      <c r="O72" s="70"/>
    </row>
    <row r="73" spans="11:15" x14ac:dyDescent="0.25">
      <c r="K73" s="70"/>
      <c r="L73" s="70"/>
      <c r="M73" s="70"/>
      <c r="N73" s="70"/>
      <c r="O73" s="70"/>
    </row>
    <row r="74" spans="11:15" x14ac:dyDescent="0.25">
      <c r="K74" s="70"/>
      <c r="L74" s="70"/>
      <c r="M74" s="70"/>
      <c r="N74" s="70"/>
      <c r="O74" s="70"/>
    </row>
    <row r="75" spans="11:15" x14ac:dyDescent="0.25">
      <c r="K75" s="70"/>
      <c r="L75" s="70"/>
      <c r="M75" s="70"/>
      <c r="N75" s="70"/>
      <c r="O75" s="70"/>
    </row>
    <row r="76" spans="11:15" x14ac:dyDescent="0.25">
      <c r="K76" s="70"/>
      <c r="L76" s="70"/>
      <c r="M76" s="70"/>
      <c r="N76" s="70"/>
      <c r="O76" s="70"/>
    </row>
    <row r="77" spans="11:15" x14ac:dyDescent="0.25">
      <c r="K77" s="70"/>
      <c r="L77" s="70"/>
      <c r="M77" s="70"/>
      <c r="N77" s="70"/>
      <c r="O77" s="70"/>
    </row>
    <row r="78" spans="11:15" x14ac:dyDescent="0.25">
      <c r="K78" s="70"/>
      <c r="L78" s="70"/>
      <c r="M78" s="70"/>
      <c r="N78" s="70"/>
      <c r="O78" s="70"/>
    </row>
    <row r="79" spans="11:15" x14ac:dyDescent="0.25">
      <c r="K79" s="70"/>
      <c r="L79" s="70"/>
      <c r="M79" s="70"/>
      <c r="N79" s="70"/>
      <c r="O79" s="70"/>
    </row>
    <row r="80" spans="11:15" x14ac:dyDescent="0.25">
      <c r="K80" s="70"/>
      <c r="L80" s="70"/>
      <c r="M80" s="70"/>
      <c r="N80" s="70"/>
      <c r="O80" s="70"/>
    </row>
    <row r="81" spans="11:15" x14ac:dyDescent="0.25">
      <c r="K81" s="70"/>
      <c r="L81" s="70"/>
      <c r="M81" s="70"/>
      <c r="N81" s="70"/>
      <c r="O81" s="70"/>
    </row>
    <row r="82" spans="11:15" x14ac:dyDescent="0.25">
      <c r="K82" s="70"/>
      <c r="L82" s="70"/>
      <c r="M82" s="70"/>
      <c r="N82" s="70"/>
      <c r="O82" s="70"/>
    </row>
    <row r="83" spans="11:15" x14ac:dyDescent="0.25">
      <c r="K83" s="70"/>
      <c r="L83" s="70"/>
      <c r="M83" s="70"/>
      <c r="N83" s="70"/>
      <c r="O83" s="70"/>
    </row>
    <row r="84" spans="11:15" x14ac:dyDescent="0.25">
      <c r="K84" s="70"/>
      <c r="L84" s="70"/>
      <c r="M84" s="70"/>
      <c r="N84" s="70"/>
      <c r="O84" s="70"/>
    </row>
    <row r="85" spans="11:15" x14ac:dyDescent="0.25">
      <c r="K85" s="70"/>
      <c r="L85" s="70"/>
      <c r="M85" s="70"/>
      <c r="N85" s="70"/>
      <c r="O85" s="70"/>
    </row>
    <row r="86" spans="11:15" x14ac:dyDescent="0.25">
      <c r="K86" s="70"/>
      <c r="L86" s="70"/>
      <c r="M86" s="70"/>
      <c r="N86" s="70"/>
      <c r="O86" s="70"/>
    </row>
    <row r="87" spans="11:15" x14ac:dyDescent="0.25">
      <c r="K87" s="70"/>
      <c r="L87" s="70"/>
      <c r="M87" s="70"/>
      <c r="N87" s="70"/>
      <c r="O87" s="70"/>
    </row>
    <row r="88" spans="11:15" x14ac:dyDescent="0.25">
      <c r="K88" s="70"/>
      <c r="L88" s="70"/>
      <c r="M88" s="70"/>
      <c r="N88" s="70"/>
      <c r="O88" s="70"/>
    </row>
    <row r="89" spans="11:15" x14ac:dyDescent="0.25">
      <c r="K89" s="70"/>
      <c r="L89" s="70"/>
      <c r="M89" s="70"/>
      <c r="N89" s="70"/>
      <c r="O89" s="70"/>
    </row>
    <row r="90" spans="11:15" x14ac:dyDescent="0.25">
      <c r="K90" s="70"/>
      <c r="L90" s="70"/>
      <c r="M90" s="70"/>
      <c r="N90" s="70"/>
      <c r="O90" s="70"/>
    </row>
    <row r="91" spans="11:15" x14ac:dyDescent="0.25">
      <c r="K91" s="70"/>
      <c r="L91" s="70"/>
      <c r="M91" s="70"/>
      <c r="N91" s="70"/>
      <c r="O91" s="70"/>
    </row>
    <row r="92" spans="11:15" x14ac:dyDescent="0.25">
      <c r="K92" s="70"/>
      <c r="L92" s="70"/>
      <c r="M92" s="70"/>
      <c r="N92" s="70"/>
      <c r="O92" s="70"/>
    </row>
    <row r="93" spans="11:15" x14ac:dyDescent="0.25">
      <c r="K93" s="70"/>
      <c r="L93" s="70"/>
      <c r="M93" s="70"/>
      <c r="N93" s="70"/>
      <c r="O93" s="70"/>
    </row>
    <row r="94" spans="11:15" x14ac:dyDescent="0.25">
      <c r="K94" s="70"/>
      <c r="L94" s="70"/>
      <c r="M94" s="70"/>
      <c r="N94" s="70"/>
      <c r="O94" s="70"/>
    </row>
    <row r="95" spans="11:15" x14ac:dyDescent="0.25">
      <c r="K95" s="70"/>
      <c r="L95" s="70"/>
      <c r="M95" s="70"/>
      <c r="N95" s="70"/>
      <c r="O95" s="70"/>
    </row>
    <row r="96" spans="11:15" x14ac:dyDescent="0.25">
      <c r="K96" s="70"/>
      <c r="L96" s="70"/>
      <c r="M96" s="70"/>
      <c r="N96" s="70"/>
      <c r="O96" s="70"/>
    </row>
    <row r="97" spans="11:15" x14ac:dyDescent="0.25">
      <c r="K97" s="70"/>
      <c r="L97" s="70"/>
      <c r="M97" s="70"/>
      <c r="N97" s="70"/>
      <c r="O97" s="70"/>
    </row>
    <row r="98" spans="11:15" x14ac:dyDescent="0.25">
      <c r="K98" s="70"/>
      <c r="L98" s="70"/>
      <c r="M98" s="70"/>
      <c r="N98" s="70"/>
      <c r="O98" s="70"/>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60" zoomScaleNormal="60" workbookViewId="0">
      <selection activeCell="R15" sqref="R15"/>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66" t="s">
        <v>316</v>
      </c>
      <c r="B1" s="566"/>
      <c r="C1" s="566"/>
      <c r="D1" s="566"/>
      <c r="E1" s="566"/>
      <c r="F1" s="566"/>
      <c r="G1" s="566"/>
      <c r="H1" s="566"/>
      <c r="I1" s="566"/>
      <c r="J1" s="566"/>
      <c r="K1" s="566"/>
      <c r="L1" s="566"/>
      <c r="M1" s="566"/>
    </row>
    <row r="3" spans="1:13" s="11" customFormat="1" ht="60.6" customHeight="1" x14ac:dyDescent="0.25">
      <c r="A3" s="567" t="s">
        <v>386</v>
      </c>
      <c r="B3" s="567"/>
      <c r="C3" s="567"/>
      <c r="D3" s="567"/>
      <c r="E3" s="567"/>
      <c r="F3" s="567"/>
      <c r="G3" s="567"/>
      <c r="H3" s="567"/>
      <c r="I3" s="567"/>
      <c r="J3" s="567"/>
      <c r="K3" s="567"/>
      <c r="L3" s="567"/>
      <c r="M3" s="567"/>
    </row>
    <row r="4" spans="1:13" ht="72" customHeight="1" x14ac:dyDescent="0.25">
      <c r="A4" s="568" t="s">
        <v>317</v>
      </c>
      <c r="B4" s="568"/>
      <c r="C4" s="568"/>
      <c r="D4" s="568"/>
      <c r="E4" s="568"/>
      <c r="F4" s="568"/>
      <c r="G4" s="568"/>
      <c r="H4" s="568"/>
      <c r="I4" s="568"/>
      <c r="J4" s="568"/>
      <c r="K4" s="568"/>
      <c r="L4" s="568"/>
      <c r="M4" s="568"/>
    </row>
    <row r="5" spans="1:13" ht="40.15" customHeight="1" x14ac:dyDescent="0.25">
      <c r="A5" s="565" t="s">
        <v>318</v>
      </c>
      <c r="B5" s="565"/>
      <c r="C5" s="565"/>
      <c r="D5" s="565"/>
      <c r="E5" s="565"/>
      <c r="F5" s="565"/>
      <c r="G5" s="565"/>
      <c r="H5" s="565"/>
      <c r="I5" s="565"/>
      <c r="J5" s="565"/>
      <c r="K5" s="565"/>
      <c r="L5" s="565"/>
      <c r="M5" s="565"/>
    </row>
    <row r="6" spans="1:13" ht="99.6" customHeight="1" x14ac:dyDescent="0.25">
      <c r="A6" s="569" t="s">
        <v>514</v>
      </c>
      <c r="B6" s="570"/>
      <c r="C6" s="570"/>
      <c r="D6" s="570"/>
      <c r="E6" s="570"/>
      <c r="F6" s="570"/>
      <c r="G6" s="570"/>
      <c r="H6" s="570"/>
      <c r="I6" s="570"/>
      <c r="J6" s="570"/>
      <c r="K6" s="570"/>
      <c r="L6" s="570"/>
      <c r="M6" s="571"/>
    </row>
    <row r="8" spans="1:13" ht="61.9" customHeight="1" x14ac:dyDescent="0.25">
      <c r="A8" s="565" t="s">
        <v>319</v>
      </c>
      <c r="B8" s="565"/>
      <c r="C8" s="565"/>
      <c r="D8" s="565"/>
      <c r="E8" s="565"/>
      <c r="F8" s="565"/>
      <c r="G8" s="565"/>
      <c r="H8" s="565"/>
      <c r="I8" s="565"/>
      <c r="J8" s="565"/>
      <c r="K8" s="565"/>
      <c r="L8" s="565"/>
      <c r="M8" s="565"/>
    </row>
    <row r="9" spans="1:13" ht="79.900000000000006" customHeight="1" x14ac:dyDescent="0.25">
      <c r="A9" s="572" t="s">
        <v>451</v>
      </c>
      <c r="B9" s="572"/>
      <c r="C9" s="572"/>
      <c r="D9" s="572"/>
      <c r="E9" s="572"/>
      <c r="F9" s="572"/>
      <c r="G9" s="572"/>
      <c r="H9" s="572"/>
      <c r="I9" s="572"/>
      <c r="J9" s="572"/>
      <c r="K9" s="572"/>
      <c r="L9" s="572"/>
      <c r="M9" s="572"/>
    </row>
    <row r="10" spans="1:13" ht="24.6" customHeight="1" x14ac:dyDescent="0.25">
      <c r="A10" s="138"/>
      <c r="B10" s="138"/>
      <c r="C10" s="138"/>
      <c r="D10" s="138"/>
      <c r="E10" s="138"/>
      <c r="F10" s="138"/>
      <c r="G10" s="138"/>
      <c r="H10" s="138"/>
      <c r="I10" s="138"/>
      <c r="J10" s="138"/>
      <c r="K10" s="138"/>
      <c r="L10" s="138"/>
      <c r="M10" s="138"/>
    </row>
    <row r="11" spans="1:13" ht="50.45" customHeight="1" x14ac:dyDescent="0.25">
      <c r="A11" s="573" t="s">
        <v>320</v>
      </c>
      <c r="B11" s="573"/>
      <c r="C11" s="573"/>
      <c r="D11" s="573"/>
      <c r="E11" s="573"/>
      <c r="F11" s="573"/>
      <c r="G11" s="573"/>
      <c r="H11" s="573"/>
      <c r="I11" s="573"/>
      <c r="J11" s="573"/>
      <c r="K11" s="573"/>
      <c r="L11" s="573"/>
      <c r="M11" s="573"/>
    </row>
    <row r="12" spans="1:13" ht="79.900000000000006" customHeight="1" x14ac:dyDescent="0.25">
      <c r="A12" s="572" t="s">
        <v>513</v>
      </c>
      <c r="B12" s="572"/>
      <c r="C12" s="572"/>
      <c r="D12" s="572"/>
      <c r="E12" s="572"/>
      <c r="F12" s="572"/>
      <c r="G12" s="572"/>
      <c r="H12" s="572"/>
      <c r="I12" s="572"/>
      <c r="J12" s="572"/>
      <c r="K12" s="572"/>
      <c r="L12" s="572"/>
      <c r="M12" s="572"/>
    </row>
    <row r="14" spans="1:13" ht="60" customHeight="1" x14ac:dyDescent="0.25">
      <c r="A14" s="574" t="s">
        <v>452</v>
      </c>
      <c r="B14" s="574"/>
      <c r="C14" s="574"/>
      <c r="D14" s="574"/>
      <c r="E14" s="574"/>
      <c r="F14" s="574"/>
      <c r="G14" s="574"/>
      <c r="H14" s="574"/>
      <c r="I14" s="574"/>
      <c r="J14" s="574"/>
      <c r="K14" s="574"/>
      <c r="L14" s="574"/>
      <c r="M14" s="574"/>
    </row>
    <row r="15" spans="1:13" ht="108" customHeight="1" x14ac:dyDescent="0.25">
      <c r="A15" s="627" t="s">
        <v>528</v>
      </c>
      <c r="B15" s="628"/>
      <c r="C15" s="628"/>
      <c r="D15" s="628"/>
      <c r="E15" s="628"/>
      <c r="F15" s="628"/>
      <c r="G15" s="628"/>
      <c r="H15" s="628"/>
      <c r="I15" s="628"/>
      <c r="J15" s="628"/>
      <c r="K15" s="628"/>
      <c r="L15" s="628"/>
      <c r="M15" s="629"/>
    </row>
    <row r="17" spans="1:13" ht="51" customHeight="1" x14ac:dyDescent="0.25">
      <c r="A17" s="574" t="s">
        <v>387</v>
      </c>
      <c r="B17" s="574"/>
      <c r="C17" s="574"/>
      <c r="D17" s="574"/>
      <c r="E17" s="574"/>
      <c r="F17" s="574"/>
      <c r="G17" s="574"/>
      <c r="H17" s="574"/>
      <c r="I17" s="574"/>
      <c r="J17" s="574"/>
      <c r="K17" s="574"/>
      <c r="L17" s="574"/>
      <c r="M17" s="574"/>
    </row>
    <row r="18" spans="1:13" ht="84.75" customHeight="1" x14ac:dyDescent="0.25">
      <c r="A18" s="627" t="s">
        <v>527</v>
      </c>
      <c r="B18" s="628"/>
      <c r="C18" s="628"/>
      <c r="D18" s="628"/>
      <c r="E18" s="628"/>
      <c r="F18" s="628"/>
      <c r="G18" s="628"/>
      <c r="H18" s="628"/>
      <c r="I18" s="628"/>
      <c r="J18" s="628"/>
      <c r="K18" s="628"/>
      <c r="L18" s="628"/>
      <c r="M18" s="629"/>
    </row>
    <row r="19" spans="1:13" ht="22.5" customHeight="1" x14ac:dyDescent="0.25">
      <c r="A19" s="139"/>
      <c r="B19" s="139"/>
      <c r="C19" s="139"/>
      <c r="D19" s="139"/>
      <c r="E19" s="139"/>
      <c r="F19" s="139"/>
      <c r="G19" s="139"/>
      <c r="H19" s="139"/>
      <c r="I19" s="139"/>
      <c r="J19" s="139"/>
      <c r="K19" s="139"/>
      <c r="L19" s="139"/>
      <c r="M19" s="139"/>
    </row>
    <row r="20" spans="1:13" ht="26.25" customHeight="1" x14ac:dyDescent="0.25">
      <c r="A20" s="140"/>
      <c r="B20" s="140"/>
      <c r="C20" s="140"/>
      <c r="D20" s="140"/>
      <c r="E20" s="140"/>
      <c r="F20" s="140"/>
      <c r="G20" s="140"/>
      <c r="H20" s="140"/>
      <c r="I20" s="140"/>
      <c r="J20" s="140"/>
      <c r="K20" s="140"/>
      <c r="L20" s="140"/>
      <c r="M20" s="140"/>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18"/>
  <sheetViews>
    <sheetView workbookViewId="0">
      <selection activeCell="H2" sqref="H2"/>
    </sheetView>
  </sheetViews>
  <sheetFormatPr defaultRowHeight="15" x14ac:dyDescent="0.25"/>
  <cols>
    <col min="1" max="1" width="17.7109375" bestFit="1" customWidth="1"/>
    <col min="2" max="2" width="18" customWidth="1"/>
    <col min="3" max="3" width="13.28515625" hidden="1" customWidth="1"/>
    <col min="4" max="4" width="13.7109375" customWidth="1"/>
    <col min="5" max="5" width="13.28515625" customWidth="1"/>
    <col min="8" max="8" width="17" customWidth="1"/>
    <col min="9" max="9" width="14.28515625" customWidth="1"/>
    <col min="10" max="10" width="14.7109375" customWidth="1"/>
  </cols>
  <sheetData>
    <row r="1" spans="1:10" x14ac:dyDescent="0.25">
      <c r="A1" s="1" t="s">
        <v>0</v>
      </c>
      <c r="B1" s="5">
        <v>2010</v>
      </c>
      <c r="C1" s="1" t="s">
        <v>35</v>
      </c>
      <c r="D1" s="2">
        <v>2011</v>
      </c>
      <c r="E1" s="2">
        <v>2012</v>
      </c>
    </row>
    <row r="2" spans="1:10" x14ac:dyDescent="0.25">
      <c r="A2" s="1" t="s">
        <v>4</v>
      </c>
      <c r="B2" s="285">
        <v>215638547.97056234</v>
      </c>
      <c r="C2" s="285">
        <v>1432.7</v>
      </c>
      <c r="D2" s="285">
        <v>244979613.25966853</v>
      </c>
      <c r="E2" s="285">
        <v>256799575.76000214</v>
      </c>
    </row>
    <row r="3" spans="1:10" x14ac:dyDescent="0.25">
      <c r="A3" s="1" t="s">
        <v>1</v>
      </c>
      <c r="B3" s="285">
        <v>87000000</v>
      </c>
      <c r="C3" s="285">
        <v>861.7</v>
      </c>
      <c r="D3" s="285">
        <v>84400000</v>
      </c>
      <c r="E3" s="285">
        <v>75900000</v>
      </c>
    </row>
    <row r="4" spans="1:10" x14ac:dyDescent="0.25">
      <c r="A4" s="1" t="s">
        <v>2</v>
      </c>
      <c r="B4" s="285">
        <v>0</v>
      </c>
      <c r="C4" s="285">
        <v>164.8</v>
      </c>
      <c r="D4" s="285">
        <v>0</v>
      </c>
      <c r="E4" s="285">
        <v>0</v>
      </c>
    </row>
    <row r="5" spans="1:10" x14ac:dyDescent="0.25">
      <c r="A5" s="2" t="s">
        <v>3</v>
      </c>
      <c r="B5" s="285">
        <v>7564267.8648733376</v>
      </c>
      <c r="C5" s="291">
        <v>10.8</v>
      </c>
      <c r="D5" s="285">
        <v>7479107.2359309616</v>
      </c>
      <c r="E5" s="285">
        <v>7156704.1663330393</v>
      </c>
    </row>
    <row r="6" spans="1:10" x14ac:dyDescent="0.25">
      <c r="A6" s="2"/>
      <c r="C6" s="1"/>
    </row>
    <row r="8" spans="1:10" ht="60" x14ac:dyDescent="0.25">
      <c r="A8" s="11" t="s">
        <v>459</v>
      </c>
    </row>
    <row r="9" spans="1:10" x14ac:dyDescent="0.25">
      <c r="G9" s="280" t="s">
        <v>453</v>
      </c>
      <c r="H9" s="281"/>
      <c r="I9" s="281"/>
      <c r="J9" s="282"/>
    </row>
    <row r="10" spans="1:10" ht="60" x14ac:dyDescent="0.25">
      <c r="G10" s="283"/>
      <c r="H10" s="1" t="s">
        <v>454</v>
      </c>
      <c r="I10" s="279" t="s">
        <v>455</v>
      </c>
      <c r="J10" s="284" t="s">
        <v>456</v>
      </c>
    </row>
    <row r="11" spans="1:10" x14ac:dyDescent="0.25">
      <c r="G11" s="283" t="s">
        <v>457</v>
      </c>
      <c r="H11" s="1"/>
      <c r="I11" s="1"/>
      <c r="J11" s="284"/>
    </row>
    <row r="12" spans="1:10" x14ac:dyDescent="0.25">
      <c r="G12" s="283">
        <v>2010</v>
      </c>
      <c r="H12" s="285">
        <v>1444541069</v>
      </c>
      <c r="I12" s="1">
        <v>6.6989000000000001</v>
      </c>
      <c r="J12" s="286">
        <v>215638547.97056234</v>
      </c>
    </row>
    <row r="13" spans="1:10" x14ac:dyDescent="0.25">
      <c r="G13" s="283">
        <v>2011</v>
      </c>
      <c r="H13" s="285">
        <v>1645062601</v>
      </c>
      <c r="I13" s="1">
        <v>6.7150999999999996</v>
      </c>
      <c r="J13" s="286">
        <v>244979613.25966853</v>
      </c>
    </row>
    <row r="14" spans="1:10" x14ac:dyDescent="0.25">
      <c r="G14" s="283">
        <v>2012</v>
      </c>
      <c r="H14" s="285">
        <v>1924301941</v>
      </c>
      <c r="I14" s="1">
        <v>7.4934000000000003</v>
      </c>
      <c r="J14" s="286">
        <v>256799575.76000214</v>
      </c>
    </row>
    <row r="15" spans="1:10" x14ac:dyDescent="0.25">
      <c r="G15" s="283" t="s">
        <v>458</v>
      </c>
      <c r="H15" s="285"/>
      <c r="I15" s="1"/>
      <c r="J15" s="286"/>
    </row>
    <row r="16" spans="1:10" x14ac:dyDescent="0.25">
      <c r="G16" s="283">
        <v>2010</v>
      </c>
      <c r="H16" s="285">
        <v>50672274</v>
      </c>
      <c r="I16" s="1">
        <v>6.6989000000000001</v>
      </c>
      <c r="J16" s="286">
        <v>7564267.8648733376</v>
      </c>
    </row>
    <row r="17" spans="7:10" x14ac:dyDescent="0.25">
      <c r="G17" s="283">
        <v>2011</v>
      </c>
      <c r="H17" s="285">
        <v>50222953</v>
      </c>
      <c r="I17" s="1">
        <v>6.7150999999999996</v>
      </c>
      <c r="J17" s="286">
        <v>7479107.2359309616</v>
      </c>
    </row>
    <row r="18" spans="7:10" x14ac:dyDescent="0.25">
      <c r="G18" s="287">
        <v>2012</v>
      </c>
      <c r="H18" s="288">
        <v>53628047</v>
      </c>
      <c r="I18" s="289">
        <v>7.4934000000000003</v>
      </c>
      <c r="J18" s="290">
        <v>7156704.1663330393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9"/>
  <sheetViews>
    <sheetView workbookViewId="0">
      <selection activeCell="A12" sqref="A12"/>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345</v>
      </c>
      <c r="B2">
        <v>5090</v>
      </c>
      <c r="C2">
        <v>5740</v>
      </c>
      <c r="D2">
        <v>5940</v>
      </c>
      <c r="E2">
        <v>6290</v>
      </c>
      <c r="F2">
        <v>5740</v>
      </c>
      <c r="G2">
        <v>6410</v>
      </c>
      <c r="H2">
        <v>6440</v>
      </c>
      <c r="I2">
        <v>7090</v>
      </c>
      <c r="J2">
        <v>7460</v>
      </c>
      <c r="K2">
        <v>7560</v>
      </c>
      <c r="L2">
        <v>7650</v>
      </c>
      <c r="M2">
        <v>8010</v>
      </c>
      <c r="N2">
        <v>7610</v>
      </c>
      <c r="O2">
        <v>8320</v>
      </c>
      <c r="P2">
        <v>8560</v>
      </c>
      <c r="Q2">
        <v>9370</v>
      </c>
      <c r="R2">
        <v>10400</v>
      </c>
      <c r="S2">
        <v>11600</v>
      </c>
      <c r="T2">
        <v>12300</v>
      </c>
      <c r="U2">
        <v>11720</v>
      </c>
      <c r="V2">
        <v>12560</v>
      </c>
      <c r="W2">
        <v>13950</v>
      </c>
      <c r="X2">
        <v>14820</v>
      </c>
      <c r="Y2">
        <v>15640</v>
      </c>
    </row>
    <row r="3" spans="1:25" x14ac:dyDescent="0.25">
      <c r="A3" t="s">
        <v>344</v>
      </c>
      <c r="B3">
        <v>7044749485.5241814</v>
      </c>
      <c r="C3">
        <v>8174107986.0614243</v>
      </c>
      <c r="D3">
        <v>8698919531.7139492</v>
      </c>
      <c r="E3">
        <v>9461083541.6682644</v>
      </c>
      <c r="F3">
        <v>8859818054.1573277</v>
      </c>
      <c r="G3">
        <v>10148922266.009928</v>
      </c>
      <c r="H3">
        <v>10436927976.415663</v>
      </c>
      <c r="I3">
        <v>11751327598.772346</v>
      </c>
      <c r="J3">
        <v>12627453967.140232</v>
      </c>
      <c r="K3">
        <v>13049007795.147877</v>
      </c>
      <c r="L3">
        <v>13425601481.217402</v>
      </c>
      <c r="M3">
        <v>14291408287.334351</v>
      </c>
      <c r="N3">
        <v>13759304467.503866</v>
      </c>
      <c r="O3">
        <v>15240114029.592808</v>
      </c>
      <c r="P3">
        <v>15871960818.146963</v>
      </c>
      <c r="Q3">
        <v>17570122090.715569</v>
      </c>
      <c r="R3">
        <v>19718300539.703815</v>
      </c>
      <c r="S3">
        <v>22212541033.055138</v>
      </c>
      <c r="T3">
        <v>23792091383.711117</v>
      </c>
      <c r="U3">
        <v>22879991854.038769</v>
      </c>
      <c r="V3">
        <v>24728082198.092213</v>
      </c>
      <c r="W3">
        <v>27710070226.075504</v>
      </c>
      <c r="X3">
        <v>29689631564.369648</v>
      </c>
      <c r="Y3">
        <v>31608219885.939125</v>
      </c>
    </row>
    <row r="4" spans="1:25" x14ac:dyDescent="0.25">
      <c r="A4" t="s">
        <v>36</v>
      </c>
      <c r="B4" s="27">
        <f>('Chart IV - Epi'!B4)</f>
        <v>30000</v>
      </c>
      <c r="C4" s="27">
        <f>('Chart IV - Epi'!C4)</f>
        <v>48000</v>
      </c>
      <c r="D4" s="27">
        <f>('Chart IV - Epi'!D4)</f>
        <v>71000</v>
      </c>
      <c r="E4" s="27">
        <f>('Chart IV - Epi'!E4)</f>
        <v>100000</v>
      </c>
      <c r="F4" s="27">
        <f>('Chart IV - Epi'!F4)</f>
        <v>130000</v>
      </c>
      <c r="G4" s="27">
        <f>('Chart IV - Epi'!G4)</f>
        <v>170000</v>
      </c>
      <c r="H4" s="27">
        <f>('Chart IV - Epi'!H4)</f>
        <v>200000</v>
      </c>
      <c r="I4" s="27">
        <f>('Chart IV - Epi'!I4)</f>
        <v>230000</v>
      </c>
      <c r="J4" s="27">
        <f>('Chart IV - Epi'!J4)</f>
        <v>250000</v>
      </c>
      <c r="K4" s="27">
        <f>('Chart IV - Epi'!K4)</f>
        <v>270000</v>
      </c>
      <c r="L4" s="27">
        <f>('Chart IV - Epi'!L4)</f>
        <v>280000</v>
      </c>
      <c r="M4" s="27">
        <f>('Chart IV - Epi'!M4)</f>
        <v>290000</v>
      </c>
      <c r="N4" s="27">
        <f>('Chart IV - Epi'!N4)</f>
        <v>290000</v>
      </c>
      <c r="O4" s="27">
        <f>('Chart IV - Epi'!O4)</f>
        <v>290000</v>
      </c>
      <c r="P4" s="27">
        <f>('Chart IV - Epi'!P4)</f>
        <v>290000</v>
      </c>
      <c r="Q4" s="27">
        <f>('Chart IV - Epi'!Q4)</f>
        <v>290000</v>
      </c>
      <c r="R4" s="27">
        <f>('Chart IV - Epi'!R4)</f>
        <v>300000</v>
      </c>
      <c r="S4" s="27">
        <f>('Chart IV - Epi'!S4)</f>
        <v>300000</v>
      </c>
      <c r="T4" s="27">
        <f>('Chart IV - Epi'!T4)</f>
        <v>300000</v>
      </c>
      <c r="U4" s="27">
        <f>('Chart IV - Epi'!U4)</f>
        <v>310000</v>
      </c>
      <c r="V4" s="27">
        <f>('Chart IV - Epi'!V4)</f>
        <v>310000</v>
      </c>
      <c r="W4" s="27">
        <f>('Chart IV - Epi'!W4)</f>
        <v>310000</v>
      </c>
      <c r="X4" s="27">
        <f>('Chart IV - Epi'!X4)</f>
        <v>320000</v>
      </c>
      <c r="Y4" s="27">
        <f>('Chart IV - Epi'!Y4)</f>
        <v>320000</v>
      </c>
    </row>
    <row r="5" spans="1:25" x14ac:dyDescent="0.25">
      <c r="A5" t="s">
        <v>346</v>
      </c>
      <c r="B5">
        <f>B3/B4</f>
        <v>234824.98285080606</v>
      </c>
      <c r="C5">
        <f t="shared" ref="C5:Y5" si="0">C3/C4</f>
        <v>170293.91637627967</v>
      </c>
      <c r="D5">
        <f t="shared" si="0"/>
        <v>122519.99340442182</v>
      </c>
      <c r="E5">
        <f t="shared" si="0"/>
        <v>94610.835416682647</v>
      </c>
      <c r="F5">
        <f t="shared" si="0"/>
        <v>68152.446570440981</v>
      </c>
      <c r="G5">
        <f t="shared" si="0"/>
        <v>59699.542741234873</v>
      </c>
      <c r="H5">
        <f t="shared" si="0"/>
        <v>52184.639882078314</v>
      </c>
      <c r="I5">
        <f t="shared" si="0"/>
        <v>51092.72869031455</v>
      </c>
      <c r="J5">
        <f t="shared" si="0"/>
        <v>50509.815868560931</v>
      </c>
      <c r="K5">
        <f t="shared" si="0"/>
        <v>48329.658500547688</v>
      </c>
      <c r="L5">
        <f t="shared" si="0"/>
        <v>47948.57671863358</v>
      </c>
      <c r="M5">
        <f t="shared" si="0"/>
        <v>49280.718232187413</v>
      </c>
      <c r="N5">
        <f t="shared" si="0"/>
        <v>47445.877474151261</v>
      </c>
      <c r="O5">
        <f t="shared" si="0"/>
        <v>52552.117343423473</v>
      </c>
      <c r="P5">
        <f t="shared" si="0"/>
        <v>54730.899372920561</v>
      </c>
      <c r="Q5">
        <f t="shared" si="0"/>
        <v>60586.6278990192</v>
      </c>
      <c r="R5">
        <f t="shared" si="0"/>
        <v>65727.66846567938</v>
      </c>
      <c r="S5">
        <f t="shared" si="0"/>
        <v>74041.803443517128</v>
      </c>
      <c r="T5">
        <f t="shared" si="0"/>
        <v>79306.971279037054</v>
      </c>
      <c r="U5">
        <f t="shared" si="0"/>
        <v>73806.425335608932</v>
      </c>
      <c r="V5">
        <f t="shared" si="0"/>
        <v>79768.007090620042</v>
      </c>
      <c r="W5">
        <f t="shared" si="0"/>
        <v>89387.323309920976</v>
      </c>
      <c r="X5">
        <f t="shared" si="0"/>
        <v>92780.098638655152</v>
      </c>
      <c r="Y5">
        <f t="shared" si="0"/>
        <v>98775.687143559771</v>
      </c>
    </row>
    <row r="7" spans="1:25" x14ac:dyDescent="0.25">
      <c r="A7" t="s">
        <v>70</v>
      </c>
    </row>
    <row r="9" spans="1:25" x14ac:dyDescent="0.25">
      <c r="A9" t="s">
        <v>343</v>
      </c>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1"/>
  <sheetViews>
    <sheetView workbookViewId="0">
      <selection activeCell="D5" sqref="D5"/>
    </sheetView>
  </sheetViews>
  <sheetFormatPr defaultRowHeight="15" x14ac:dyDescent="0.25"/>
  <cols>
    <col min="1" max="1" width="13.7109375" customWidth="1"/>
    <col min="2" max="2" width="16.7109375" customWidth="1"/>
  </cols>
  <sheetData>
    <row r="1" spans="1:4" x14ac:dyDescent="0.25">
      <c r="A1" s="1" t="s">
        <v>0</v>
      </c>
      <c r="B1" s="1" t="s">
        <v>41</v>
      </c>
    </row>
    <row r="2" spans="1:4" x14ac:dyDescent="0.25">
      <c r="A2" s="1" t="s">
        <v>36</v>
      </c>
      <c r="B2" s="6">
        <v>321270</v>
      </c>
      <c r="D2" s="293"/>
    </row>
    <row r="3" spans="1:4" x14ac:dyDescent="0.25">
      <c r="A3" s="1" t="s">
        <v>42</v>
      </c>
      <c r="B3" s="6"/>
      <c r="D3" s="293"/>
    </row>
    <row r="4" spans="1:4" x14ac:dyDescent="0.25">
      <c r="A4" s="1" t="s">
        <v>43</v>
      </c>
      <c r="B4" s="6">
        <v>245340</v>
      </c>
      <c r="D4" s="293"/>
    </row>
    <row r="5" spans="1:4" x14ac:dyDescent="0.25">
      <c r="A5" t="s">
        <v>460</v>
      </c>
      <c r="B5" s="294">
        <v>206070</v>
      </c>
    </row>
    <row r="6" spans="1:4" ht="30" x14ac:dyDescent="0.25">
      <c r="A6" s="149" t="s">
        <v>342</v>
      </c>
      <c r="B6" s="28"/>
    </row>
    <row r="8" spans="1:4" x14ac:dyDescent="0.25">
      <c r="A8" t="s">
        <v>84</v>
      </c>
    </row>
    <row r="11" spans="1:4" x14ac:dyDescent="0.25">
      <c r="A11" t="s">
        <v>341</v>
      </c>
    </row>
  </sheetData>
  <pageMargins left="0.7" right="0.7" top="0.75" bottom="0.75" header="0.3" footer="0.3"/>
  <pageSetup orientation="portrait" r:id="rId1"/>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B1" workbookViewId="0">
      <selection activeCell="F23" sqref="F23"/>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0">
        <v>4.3</v>
      </c>
      <c r="C2" s="10">
        <v>6.5</v>
      </c>
      <c r="D2" s="10">
        <v>9.3000000000000007</v>
      </c>
      <c r="E2" s="10">
        <v>12.5</v>
      </c>
      <c r="F2" s="10">
        <v>16</v>
      </c>
      <c r="G2" s="10">
        <v>19.3</v>
      </c>
      <c r="H2" s="10">
        <v>22.2</v>
      </c>
      <c r="I2" s="10">
        <v>24.5</v>
      </c>
      <c r="J2" s="10">
        <v>26.2</v>
      </c>
      <c r="K2" s="10">
        <v>27.2</v>
      </c>
      <c r="L2" s="10">
        <v>27.7</v>
      </c>
      <c r="M2" s="10">
        <v>27.7</v>
      </c>
      <c r="N2" s="10">
        <v>27.3</v>
      </c>
      <c r="O2" s="10">
        <v>26.6</v>
      </c>
      <c r="P2" s="10">
        <v>25.9</v>
      </c>
      <c r="Q2" s="10">
        <v>25.4</v>
      </c>
      <c r="R2" s="10">
        <v>24.9</v>
      </c>
      <c r="S2" s="10">
        <v>24.5</v>
      </c>
      <c r="T2" s="10">
        <v>24.1</v>
      </c>
      <c r="U2" s="10">
        <v>23.6</v>
      </c>
      <c r="V2" s="10">
        <v>23.2</v>
      </c>
      <c r="W2" s="10">
        <v>22.8</v>
      </c>
      <c r="X2" s="10">
        <v>22.4</v>
      </c>
      <c r="Y2" s="10">
        <v>21.9</v>
      </c>
    </row>
    <row r="3" spans="1:25" x14ac:dyDescent="0.25">
      <c r="A3" t="s">
        <v>6</v>
      </c>
      <c r="B3" s="10">
        <v>1.92</v>
      </c>
      <c r="C3" s="10">
        <v>2.69</v>
      </c>
      <c r="D3" s="10">
        <v>3.59</v>
      </c>
      <c r="E3" s="10">
        <v>4.45</v>
      </c>
      <c r="F3" s="10">
        <v>5.13</v>
      </c>
      <c r="G3" s="10">
        <v>5.52</v>
      </c>
      <c r="H3" s="10">
        <v>5.53</v>
      </c>
      <c r="I3" s="10">
        <v>5.29</v>
      </c>
      <c r="J3" s="10">
        <v>4.8899999999999997</v>
      </c>
      <c r="K3" s="10">
        <v>4.37</v>
      </c>
      <c r="L3" s="10">
        <v>3.83</v>
      </c>
      <c r="M3" s="10">
        <v>3.33</v>
      </c>
      <c r="N3" s="10">
        <v>2.89</v>
      </c>
      <c r="O3" s="10">
        <v>2.4700000000000002</v>
      </c>
      <c r="P3" s="10">
        <v>2.13</v>
      </c>
      <c r="Q3" s="10">
        <v>1.86</v>
      </c>
      <c r="R3" s="10">
        <v>1.7</v>
      </c>
      <c r="S3" s="10">
        <v>1.57</v>
      </c>
      <c r="T3" s="10">
        <v>1.51</v>
      </c>
      <c r="U3" s="10">
        <v>1.35</v>
      </c>
      <c r="V3" s="10">
        <v>1.2</v>
      </c>
      <c r="W3" s="10">
        <v>1.1499999999999999</v>
      </c>
      <c r="X3" s="10">
        <v>1.06</v>
      </c>
      <c r="Y3" s="10">
        <v>0.93</v>
      </c>
    </row>
    <row r="4" spans="1:25" x14ac:dyDescent="0.25">
      <c r="A4" t="s">
        <v>36</v>
      </c>
      <c r="B4" s="9">
        <v>30000</v>
      </c>
      <c r="C4" s="9">
        <v>48000</v>
      </c>
      <c r="D4" s="9">
        <v>71000</v>
      </c>
      <c r="E4" s="9">
        <v>100000</v>
      </c>
      <c r="F4" s="9">
        <v>130000</v>
      </c>
      <c r="G4" s="9">
        <v>170000</v>
      </c>
      <c r="H4" s="9">
        <v>200000</v>
      </c>
      <c r="I4" s="9">
        <v>230000</v>
      </c>
      <c r="J4" s="9">
        <v>250000</v>
      </c>
      <c r="K4" s="9">
        <v>270000</v>
      </c>
      <c r="L4" s="9">
        <v>280000</v>
      </c>
      <c r="M4" s="9">
        <v>290000</v>
      </c>
      <c r="N4" s="9">
        <v>290000</v>
      </c>
      <c r="O4" s="9">
        <v>290000</v>
      </c>
      <c r="P4" s="9">
        <v>290000</v>
      </c>
      <c r="Q4" s="9">
        <v>290000</v>
      </c>
      <c r="R4" s="9">
        <v>300000</v>
      </c>
      <c r="S4" s="9">
        <v>300000</v>
      </c>
      <c r="T4" s="9">
        <v>300000</v>
      </c>
      <c r="U4" s="9">
        <v>310000</v>
      </c>
      <c r="V4" s="9">
        <v>310000</v>
      </c>
      <c r="W4" s="9">
        <v>310000</v>
      </c>
      <c r="X4" s="9">
        <v>320000</v>
      </c>
      <c r="Y4" s="9">
        <v>320000</v>
      </c>
    </row>
    <row r="5" spans="1:25" x14ac:dyDescent="0.25">
      <c r="A5" t="s">
        <v>82</v>
      </c>
      <c r="B5" s="9" t="s">
        <v>83</v>
      </c>
      <c r="C5" s="9" t="s">
        <v>83</v>
      </c>
      <c r="D5" s="10">
        <v>1600</v>
      </c>
      <c r="E5" s="10">
        <v>2600</v>
      </c>
      <c r="F5" s="10">
        <v>3900</v>
      </c>
      <c r="G5" s="10">
        <v>5500</v>
      </c>
      <c r="H5" s="10">
        <v>7600</v>
      </c>
      <c r="I5" s="9">
        <v>10000</v>
      </c>
      <c r="J5" s="9">
        <v>13000</v>
      </c>
      <c r="K5" s="9">
        <v>15000</v>
      </c>
      <c r="L5" s="9">
        <v>18000</v>
      </c>
      <c r="M5" s="9">
        <v>20000</v>
      </c>
      <c r="N5" s="9">
        <v>21000</v>
      </c>
      <c r="O5" s="9">
        <v>21000</v>
      </c>
      <c r="P5" s="9">
        <v>18000</v>
      </c>
      <c r="Q5" s="9">
        <v>14000</v>
      </c>
      <c r="R5" s="9">
        <v>11000</v>
      </c>
      <c r="S5" s="10">
        <v>9400</v>
      </c>
      <c r="T5" s="10">
        <v>9600</v>
      </c>
      <c r="U5" s="10">
        <v>8200</v>
      </c>
      <c r="V5" s="10">
        <v>7100</v>
      </c>
      <c r="W5" s="10">
        <v>6400</v>
      </c>
      <c r="X5" s="10">
        <v>5900</v>
      </c>
      <c r="Y5" s="10">
        <v>5800</v>
      </c>
    </row>
    <row r="7" spans="1:25" x14ac:dyDescent="0.25">
      <c r="A7" t="s">
        <v>71</v>
      </c>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1383912</v>
      </c>
      <c r="C2">
        <v>1424513</v>
      </c>
      <c r="D2">
        <v>1465072</v>
      </c>
      <c r="E2">
        <v>1505303</v>
      </c>
      <c r="F2">
        <v>1544865</v>
      </c>
      <c r="G2">
        <v>1583453</v>
      </c>
      <c r="H2">
        <v>1620989</v>
      </c>
      <c r="I2">
        <v>1657349</v>
      </c>
      <c r="J2">
        <v>1692148</v>
      </c>
      <c r="K2">
        <v>1724924</v>
      </c>
      <c r="L2">
        <v>1755375</v>
      </c>
      <c r="M2">
        <v>1783349</v>
      </c>
      <c r="N2">
        <v>1808976</v>
      </c>
      <c r="O2">
        <v>1832602</v>
      </c>
      <c r="P2">
        <v>1854739</v>
      </c>
      <c r="Q2">
        <v>1875805</v>
      </c>
      <c r="R2">
        <v>1895944</v>
      </c>
      <c r="S2">
        <v>1915187</v>
      </c>
      <c r="T2">
        <v>1933719</v>
      </c>
      <c r="U2">
        <v>1951715</v>
      </c>
      <c r="V2">
        <v>1969341</v>
      </c>
      <c r="W2">
        <v>1986701</v>
      </c>
      <c r="X2">
        <v>2003910</v>
      </c>
      <c r="Y2">
        <v>2021144</v>
      </c>
    </row>
    <row r="3" spans="1:25" x14ac:dyDescent="0.25">
      <c r="A3" t="s">
        <v>44</v>
      </c>
      <c r="B3">
        <v>2.9680782754297201</v>
      </c>
      <c r="C3">
        <v>2.8915729564397799</v>
      </c>
      <c r="D3">
        <v>2.8074387095737401</v>
      </c>
      <c r="E3">
        <v>2.7089818821502099</v>
      </c>
      <c r="F3">
        <v>2.5942321050646702</v>
      </c>
      <c r="G3">
        <v>2.4671377578667499</v>
      </c>
      <c r="H3">
        <v>2.3428551326042402</v>
      </c>
      <c r="I3">
        <v>2.2182881076214098</v>
      </c>
      <c r="J3">
        <v>2.0779389935767201</v>
      </c>
      <c r="K3">
        <v>1.9184263733840301</v>
      </c>
      <c r="L3">
        <v>1.74995177644796</v>
      </c>
      <c r="M3">
        <v>1.58105479417388</v>
      </c>
      <c r="N3">
        <v>1.4267882078862999</v>
      </c>
      <c r="O3">
        <v>1.2975875567200399</v>
      </c>
      <c r="P3">
        <v>1.2007170457476399</v>
      </c>
      <c r="Q3">
        <v>1.12939152670369</v>
      </c>
      <c r="R3">
        <v>1.0678966913136201</v>
      </c>
      <c r="S3">
        <v>1.0098400464035</v>
      </c>
      <c r="T3">
        <v>0.96298237531509001</v>
      </c>
      <c r="U3">
        <v>0.92633814840592799</v>
      </c>
      <c r="V3">
        <v>0.89904957869465096</v>
      </c>
      <c r="W3">
        <v>0.87765051191626098</v>
      </c>
      <c r="X3">
        <v>0.86247978954719196</v>
      </c>
      <c r="Y3">
        <v>0.856341570422267</v>
      </c>
    </row>
    <row r="4" spans="1:25" ht="19.5" customHeight="1" x14ac:dyDescent="0.25">
      <c r="A4" t="s">
        <v>40</v>
      </c>
      <c r="B4">
        <v>4.6980000000000004</v>
      </c>
      <c r="C4">
        <v>4.5419999999999998</v>
      </c>
      <c r="D4">
        <v>4.3940000000000001</v>
      </c>
      <c r="E4">
        <v>4.2519999999999998</v>
      </c>
      <c r="F4">
        <v>4.117</v>
      </c>
      <c r="G4">
        <v>3.9889999999999999</v>
      </c>
      <c r="H4">
        <v>3.8660000000000001</v>
      </c>
      <c r="I4">
        <v>3.746</v>
      </c>
      <c r="J4">
        <v>3.6309999999999998</v>
      </c>
      <c r="K4">
        <v>3.5190000000000001</v>
      </c>
      <c r="L4">
        <v>3.4129999999999998</v>
      </c>
      <c r="M4">
        <v>3.3159999999999998</v>
      </c>
      <c r="N4">
        <v>3.2269999999999999</v>
      </c>
      <c r="O4">
        <v>3.1480000000000001</v>
      </c>
      <c r="P4">
        <v>3.0790000000000002</v>
      </c>
      <c r="Q4">
        <v>3.0169999999999999</v>
      </c>
      <c r="R4">
        <v>2.9620000000000002</v>
      </c>
      <c r="S4">
        <v>2.91</v>
      </c>
      <c r="T4">
        <v>2.86</v>
      </c>
      <c r="U4">
        <v>2.8109999999999999</v>
      </c>
      <c r="V4">
        <v>2.7610000000000001</v>
      </c>
      <c r="W4">
        <v>2.7120000000000002</v>
      </c>
      <c r="X4">
        <v>2.665</v>
      </c>
    </row>
    <row r="8" spans="1:25" x14ac:dyDescent="0.25">
      <c r="A8" t="s">
        <v>72</v>
      </c>
    </row>
  </sheetData>
  <pageMargins left="0.7" right="0.7" top="0.75" bottom="0.75" header="0.3" footer="0.3"/>
  <pageSetup orientation="portrait" r:id="rId1"/>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topLeftCell="A2" workbookViewId="0">
      <selection activeCell="C4" sqref="C4:E25"/>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8" t="s">
        <v>69</v>
      </c>
      <c r="B3" s="8" t="s">
        <v>68</v>
      </c>
      <c r="C3" s="8" t="s">
        <v>67</v>
      </c>
      <c r="D3" s="8" t="s">
        <v>66</v>
      </c>
      <c r="E3" s="8" t="s">
        <v>65</v>
      </c>
      <c r="F3" s="8" t="s">
        <v>64</v>
      </c>
      <c r="G3" s="8" t="s">
        <v>63</v>
      </c>
    </row>
    <row r="4" spans="1:7" x14ac:dyDescent="0.25">
      <c r="A4" s="8">
        <v>2014</v>
      </c>
      <c r="B4" s="8" t="s">
        <v>62</v>
      </c>
      <c r="C4" s="141">
        <v>234470</v>
      </c>
      <c r="D4" s="141">
        <v>119183</v>
      </c>
      <c r="E4" s="141">
        <v>115287</v>
      </c>
      <c r="F4" s="7">
        <f>-1*D4/$C$25</f>
        <v>-5.5285223380449992E-2</v>
      </c>
      <c r="G4" s="7">
        <f>E4/$C$25</f>
        <v>5.3477992229277148E-2</v>
      </c>
    </row>
    <row r="5" spans="1:7" x14ac:dyDescent="0.25">
      <c r="A5" s="8">
        <v>2014</v>
      </c>
      <c r="B5" s="8" t="s">
        <v>61</v>
      </c>
      <c r="C5" s="141">
        <v>237673</v>
      </c>
      <c r="D5" s="141">
        <v>121187</v>
      </c>
      <c r="E5" s="141">
        <v>116486</v>
      </c>
      <c r="F5" s="7">
        <f t="shared" ref="F5:F25" si="0">-1*D5/$C$25</f>
        <v>-5.6214815584492692E-2</v>
      </c>
      <c r="G5" s="7">
        <f t="shared" ref="G5:G25" si="1">E5/$C$25</f>
        <v>5.4034170399260777E-2</v>
      </c>
    </row>
    <row r="6" spans="1:7" x14ac:dyDescent="0.25">
      <c r="A6" s="8">
        <v>2014</v>
      </c>
      <c r="B6" s="8" t="s">
        <v>60</v>
      </c>
      <c r="C6" s="141">
        <v>237724</v>
      </c>
      <c r="D6" s="141">
        <v>121347</v>
      </c>
      <c r="E6" s="141">
        <v>116377</v>
      </c>
      <c r="F6" s="7">
        <f t="shared" si="0"/>
        <v>-5.6289034522939221E-2</v>
      </c>
      <c r="G6" s="7">
        <f t="shared" si="1"/>
        <v>5.3983608747444088E-2</v>
      </c>
    </row>
    <row r="7" spans="1:7" x14ac:dyDescent="0.25">
      <c r="A7" s="8">
        <v>2014</v>
      </c>
      <c r="B7" s="8" t="s">
        <v>59</v>
      </c>
      <c r="C7" s="141">
        <v>235318</v>
      </c>
      <c r="D7" s="141">
        <v>118191</v>
      </c>
      <c r="E7" s="141">
        <v>117127</v>
      </c>
      <c r="F7" s="7">
        <f t="shared" si="0"/>
        <v>-5.4825065962081546E-2</v>
      </c>
      <c r="G7" s="7">
        <f t="shared" si="1"/>
        <v>5.4331510021412163E-2</v>
      </c>
    </row>
    <row r="8" spans="1:7" x14ac:dyDescent="0.25">
      <c r="A8" s="8">
        <v>2014</v>
      </c>
      <c r="B8" s="8" t="s">
        <v>58</v>
      </c>
      <c r="C8" s="141">
        <v>231110</v>
      </c>
      <c r="D8" s="141">
        <v>113385</v>
      </c>
      <c r="E8" s="141">
        <v>117725</v>
      </c>
      <c r="F8" s="7">
        <f t="shared" si="0"/>
        <v>-5.2595714598494096E-2</v>
      </c>
      <c r="G8" s="7">
        <f t="shared" si="1"/>
        <v>5.4608903303856045E-2</v>
      </c>
    </row>
    <row r="9" spans="1:7" x14ac:dyDescent="0.25">
      <c r="A9" s="8">
        <v>2014</v>
      </c>
      <c r="B9" s="8" t="s">
        <v>57</v>
      </c>
      <c r="C9" s="141">
        <v>217357</v>
      </c>
      <c r="D9" s="141">
        <v>107309</v>
      </c>
      <c r="E9" s="141">
        <v>110048</v>
      </c>
      <c r="F9" s="7">
        <f t="shared" si="0"/>
        <v>-4.9777250410987371E-2</v>
      </c>
      <c r="G9" s="7">
        <f t="shared" si="1"/>
        <v>5.1047785863518796E-2</v>
      </c>
    </row>
    <row r="10" spans="1:7" x14ac:dyDescent="0.25">
      <c r="A10" s="8">
        <v>2014</v>
      </c>
      <c r="B10" s="8" t="s">
        <v>56</v>
      </c>
      <c r="C10" s="141">
        <v>195743</v>
      </c>
      <c r="D10" s="141">
        <v>100601</v>
      </c>
      <c r="E10" s="141">
        <v>95142</v>
      </c>
      <c r="F10" s="7">
        <f t="shared" si="0"/>
        <v>-4.6665621416616877E-2</v>
      </c>
      <c r="G10" s="7">
        <f t="shared" si="1"/>
        <v>4.4133364010494558E-2</v>
      </c>
    </row>
    <row r="11" spans="1:7" x14ac:dyDescent="0.25">
      <c r="A11" s="8">
        <v>2014</v>
      </c>
      <c r="B11" s="8" t="s">
        <v>55</v>
      </c>
      <c r="C11" s="141">
        <v>140031</v>
      </c>
      <c r="D11" s="141">
        <v>77066</v>
      </c>
      <c r="E11" s="141">
        <v>62965</v>
      </c>
      <c r="F11" s="7">
        <f t="shared" si="0"/>
        <v>-3.5748479439498576E-2</v>
      </c>
      <c r="G11" s="7">
        <f t="shared" si="1"/>
        <v>2.9207471620533412E-2</v>
      </c>
    </row>
    <row r="12" spans="1:7" x14ac:dyDescent="0.25">
      <c r="A12" s="8">
        <v>2014</v>
      </c>
      <c r="B12" s="8" t="s">
        <v>54</v>
      </c>
      <c r="C12" s="141">
        <v>98867</v>
      </c>
      <c r="D12" s="141">
        <v>57988</v>
      </c>
      <c r="E12" s="141">
        <v>40879</v>
      </c>
      <c r="F12" s="7">
        <f t="shared" si="0"/>
        <v>-2.6898798766481245E-2</v>
      </c>
      <c r="G12" s="7">
        <f t="shared" si="1"/>
        <v>1.8962474904721437E-2</v>
      </c>
    </row>
    <row r="13" spans="1:7" x14ac:dyDescent="0.25">
      <c r="A13" s="8">
        <v>2014</v>
      </c>
      <c r="B13" s="8" t="s">
        <v>53</v>
      </c>
      <c r="C13" s="141">
        <v>78763</v>
      </c>
      <c r="D13" s="141">
        <v>44967</v>
      </c>
      <c r="E13" s="141">
        <v>33796</v>
      </c>
      <c r="F13" s="7">
        <f t="shared" si="0"/>
        <v>-2.0858768782030111E-2</v>
      </c>
      <c r="G13" s="7">
        <f t="shared" si="1"/>
        <v>1.5676895273366905E-2</v>
      </c>
    </row>
    <row r="14" spans="1:7" x14ac:dyDescent="0.25">
      <c r="A14" s="8">
        <v>2014</v>
      </c>
      <c r="B14" s="8" t="s">
        <v>52</v>
      </c>
      <c r="C14" s="141">
        <v>67257</v>
      </c>
      <c r="D14" s="141">
        <v>34251</v>
      </c>
      <c r="E14" s="141">
        <v>33006</v>
      </c>
      <c r="F14" s="7">
        <f t="shared" si="0"/>
        <v>-1.5887955379574208E-2</v>
      </c>
      <c r="G14" s="7">
        <f t="shared" si="1"/>
        <v>1.5310439264787196E-2</v>
      </c>
    </row>
    <row r="15" spans="1:7" x14ac:dyDescent="0.25">
      <c r="A15" s="8">
        <v>2014</v>
      </c>
      <c r="B15" s="8" t="s">
        <v>51</v>
      </c>
      <c r="C15" s="141">
        <v>54333</v>
      </c>
      <c r="D15" s="141">
        <v>24693</v>
      </c>
      <c r="E15" s="141">
        <v>29640</v>
      </c>
      <c r="F15" s="7">
        <f t="shared" si="0"/>
        <v>-1.1454301544125014E-2</v>
      </c>
      <c r="G15" s="7">
        <f t="shared" si="1"/>
        <v>1.374905834721846E-2</v>
      </c>
    </row>
    <row r="16" spans="1:7" x14ac:dyDescent="0.25">
      <c r="A16" s="8">
        <v>2014</v>
      </c>
      <c r="B16" s="8" t="s">
        <v>50</v>
      </c>
      <c r="C16" s="141">
        <v>40683</v>
      </c>
      <c r="D16" s="141">
        <v>17406</v>
      </c>
      <c r="E16" s="141">
        <v>23277</v>
      </c>
      <c r="F16" s="7">
        <f t="shared" si="0"/>
        <v>-8.0740927662511647E-3</v>
      </c>
      <c r="G16" s="7">
        <f t="shared" si="1"/>
        <v>1.0797463938873283E-2</v>
      </c>
    </row>
    <row r="17" spans="1:7" x14ac:dyDescent="0.25">
      <c r="A17" s="8">
        <v>2014</v>
      </c>
      <c r="B17" s="8" t="s">
        <v>49</v>
      </c>
      <c r="C17" s="141">
        <v>28286</v>
      </c>
      <c r="D17" s="141">
        <v>11989</v>
      </c>
      <c r="E17" s="141">
        <v>16297</v>
      </c>
      <c r="F17" s="7">
        <f t="shared" si="0"/>
        <v>-5.5613178314710566E-3</v>
      </c>
      <c r="G17" s="7">
        <f t="shared" si="1"/>
        <v>7.5596627491436993E-3</v>
      </c>
    </row>
    <row r="18" spans="1:7" x14ac:dyDescent="0.25">
      <c r="A18" s="8">
        <v>2014</v>
      </c>
      <c r="B18" s="8" t="s">
        <v>48</v>
      </c>
      <c r="C18" s="141">
        <v>21801</v>
      </c>
      <c r="D18" s="141">
        <v>8855</v>
      </c>
      <c r="E18" s="141">
        <v>12946</v>
      </c>
      <c r="F18" s="7">
        <f t="shared" si="0"/>
        <v>-4.1075543746497793E-3</v>
      </c>
      <c r="G18" s="7">
        <f t="shared" si="1"/>
        <v>6.005239857054325E-3</v>
      </c>
    </row>
    <row r="19" spans="1:7" x14ac:dyDescent="0.25">
      <c r="A19" s="8">
        <v>2014</v>
      </c>
      <c r="B19" s="8" t="s">
        <v>47</v>
      </c>
      <c r="C19" s="141">
        <v>16383</v>
      </c>
      <c r="D19" s="141">
        <v>6480</v>
      </c>
      <c r="E19" s="141">
        <v>9903</v>
      </c>
      <c r="F19" s="7">
        <f t="shared" si="0"/>
        <v>-3.0058670070841976E-3</v>
      </c>
      <c r="G19" s="7">
        <f t="shared" si="1"/>
        <v>4.5936884214745075E-3</v>
      </c>
    </row>
    <row r="20" spans="1:7" x14ac:dyDescent="0.25">
      <c r="A20" s="8"/>
      <c r="B20" s="8" t="s">
        <v>46</v>
      </c>
      <c r="C20" s="8">
        <v>19985</v>
      </c>
      <c r="D20" s="8">
        <v>7243</v>
      </c>
      <c r="E20" s="8">
        <v>12742</v>
      </c>
      <c r="F20" s="7">
        <f t="shared" si="0"/>
        <v>-3.3597985698010559E-3</v>
      </c>
      <c r="G20" s="7">
        <f t="shared" si="1"/>
        <v>5.9106107105350069E-3</v>
      </c>
    </row>
    <row r="21" spans="1:7" x14ac:dyDescent="0.25">
      <c r="A21" s="8">
        <v>2014</v>
      </c>
      <c r="B21" s="8"/>
      <c r="C21" s="141"/>
      <c r="D21" s="141"/>
      <c r="E21" s="141"/>
      <c r="F21" s="7"/>
      <c r="G21" s="7"/>
    </row>
    <row r="22" spans="1:7" x14ac:dyDescent="0.25">
      <c r="A22" s="8">
        <v>2014</v>
      </c>
      <c r="B22" s="8"/>
      <c r="C22" s="141"/>
      <c r="D22" s="141"/>
      <c r="E22" s="141"/>
      <c r="F22" s="7"/>
      <c r="G22" s="7"/>
    </row>
    <row r="23" spans="1:7" x14ac:dyDescent="0.25">
      <c r="A23" s="8">
        <v>2014</v>
      </c>
      <c r="B23" s="8"/>
      <c r="C23" s="141"/>
      <c r="D23" s="141"/>
      <c r="E23" s="141"/>
      <c r="F23" s="7"/>
      <c r="G23" s="7"/>
    </row>
    <row r="24" spans="1:7" x14ac:dyDescent="0.25">
      <c r="A24" s="8">
        <v>2014</v>
      </c>
      <c r="B24" s="8"/>
      <c r="C24" s="141"/>
      <c r="D24" s="141"/>
      <c r="E24" s="141"/>
      <c r="F24" s="7"/>
      <c r="G24" s="7"/>
    </row>
    <row r="25" spans="1:7" x14ac:dyDescent="0.25">
      <c r="A25" s="8">
        <v>2014</v>
      </c>
      <c r="B25" s="8" t="s">
        <v>45</v>
      </c>
      <c r="C25" s="141">
        <v>2155784</v>
      </c>
      <c r="D25" s="141">
        <v>1092141</v>
      </c>
      <c r="E25" s="141">
        <v>1063643</v>
      </c>
      <c r="F25" s="7">
        <f t="shared" si="0"/>
        <v>-0.50660966033702814</v>
      </c>
      <c r="G25" s="7">
        <f t="shared" si="1"/>
        <v>0.4933903396629718</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9</vt:i4>
      </vt:variant>
    </vt:vector>
  </HeadingPairs>
  <TitlesOfParts>
    <vt:vector size="26"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Sheet1</vt:lpstr>
      <vt:lpstr>Sheet2</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2015-02-17T11:31:50Z</cp:lastPrinted>
  <dcterms:created xsi:type="dcterms:W3CDTF">2014-07-09T20:40:55Z</dcterms:created>
  <dcterms:modified xsi:type="dcterms:W3CDTF">2015-03-27T19:15:33Z</dcterms:modified>
</cp:coreProperties>
</file>